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D:\archivos\escritorio\IMG 2026\2_ADMIN_CONTROL_VIGILANCIA\"/>
    </mc:Choice>
  </mc:AlternateContent>
  <xr:revisionPtr revIDLastSave="0" documentId="13_ncr:1_{81B071AD-3702-444C-9E38-421E8D7A99CE}" xr6:coauthVersionLast="47" xr6:coauthVersionMax="47" xr10:uidLastSave="{00000000-0000-0000-0000-000000000000}"/>
  <bookViews>
    <workbookView xWindow="-120" yWindow="-120" windowWidth="20730" windowHeight="11160" firstSheet="2" activeTab="3" xr2:uid="{00000000-000D-0000-FFFF-FFFF00000000}"/>
  </bookViews>
  <sheets>
    <sheet name="Listas" sheetId="2" state="hidden" r:id="rId1"/>
    <sheet name="Instructivo" sheetId="5" r:id="rId2"/>
    <sheet name="Tiempos_HM" sheetId="1" r:id="rId3"/>
    <sheet name="Tiempos_REPORTE" sheetId="9" r:id="rId4"/>
  </sheets>
  <externalReferences>
    <externalReference r:id="rId5"/>
    <externalReference r:id="rId6"/>
  </externalReferences>
  <definedNames>
    <definedName name="_Toc467769488" localSheetId="3">Tiempos_REPORTE!#REF!</definedName>
    <definedName name="acumula">Listas!$B$36:$B$40</definedName>
    <definedName name="_xlnm.Print_Area" localSheetId="2">Tiempos_HM!$B$1:$Q$60</definedName>
    <definedName name="cobertura">Listas!$D$30:$D$33</definedName>
    <definedName name="Desagregaci">Listas!$D$30:$D$35</definedName>
    <definedName name="enfoque">Listas!$D$22:$D$27</definedName>
    <definedName name="fuente">Listas!$B$3:$B$4</definedName>
    <definedName name="Lista_CAR" localSheetId="3">'[1]Datos Generales'!$H$5:$H$37</definedName>
    <definedName name="Lista_CAR">'[2]Datos Generales'!$H$5:$H$37</definedName>
    <definedName name="orienta">Listas!$D$38:$D$40</definedName>
    <definedName name="periodicidad">Listas!$B$12:$B$19</definedName>
    <definedName name="REPORTE" localSheetId="3">[1]Formulas!$F$33:$F$34</definedName>
    <definedName name="REPORTE">[2]Formulas!$F$33:$F$34</definedName>
    <definedName name="SI" localSheetId="3">[1]Formulas!$D$33:$D$34</definedName>
    <definedName name="SI">[2]Formulas!$D$33:$D$34</definedName>
    <definedName name="tipo">Listas!$B$7:$B$9</definedName>
    <definedName name="tipounidad">Listas!$B$22:$B$33</definedName>
    <definedName name="_xlnm.Print_Titles" localSheetId="2">Tiempos_HM!$1:$7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9" i="9" l="1"/>
  <c r="F65" i="9"/>
  <c r="F25" i="9"/>
  <c r="F26" i="9" s="1"/>
  <c r="E77" i="9"/>
  <c r="N56" i="9"/>
  <c r="O50" i="9" s="1"/>
  <c r="O56" i="9" s="1"/>
  <c r="P50" i="9" s="1"/>
  <c r="P56" i="9" s="1"/>
  <c r="Q50" i="9" s="1"/>
  <c r="Q56" i="9" s="1"/>
  <c r="R50" i="9" s="1"/>
  <c r="R56" i="9" s="1"/>
  <c r="I55" i="9"/>
  <c r="H55" i="9"/>
  <c r="G55" i="9"/>
  <c r="F55" i="9"/>
  <c r="J54" i="9"/>
  <c r="F66" i="9" l="1"/>
  <c r="N66" i="9"/>
  <c r="N55" i="9"/>
  <c r="N45" i="9"/>
  <c r="N35" i="9"/>
  <c r="N26" i="9"/>
  <c r="N70" i="9" l="1"/>
  <c r="O49" i="9"/>
  <c r="O55" i="9" s="1"/>
  <c r="E79" i="9"/>
  <c r="E78" i="9"/>
  <c r="E76" i="9"/>
  <c r="E75" i="9"/>
  <c r="J70" i="9"/>
  <c r="I70" i="9"/>
  <c r="H70" i="9"/>
  <c r="G70" i="9"/>
  <c r="K75" i="9" s="1"/>
  <c r="I65" i="9"/>
  <c r="I66" i="9" s="1"/>
  <c r="J79" i="9" s="1"/>
  <c r="H65" i="9"/>
  <c r="H66" i="9" s="1"/>
  <c r="I79" i="9" s="1"/>
  <c r="G65" i="9"/>
  <c r="G66" i="9" s="1"/>
  <c r="H79" i="9" s="1"/>
  <c r="G79" i="9"/>
  <c r="J64" i="9"/>
  <c r="J63" i="9"/>
  <c r="I56" i="9"/>
  <c r="J78" i="9" s="1"/>
  <c r="H56" i="9"/>
  <c r="I78" i="9" s="1"/>
  <c r="G56" i="9"/>
  <c r="H78" i="9" s="1"/>
  <c r="F56" i="9"/>
  <c r="G78" i="9" s="1"/>
  <c r="J53" i="9"/>
  <c r="J52" i="9"/>
  <c r="I44" i="9"/>
  <c r="I45" i="9" s="1"/>
  <c r="J77" i="9" s="1"/>
  <c r="H44" i="9"/>
  <c r="H45" i="9" s="1"/>
  <c r="I77" i="9" s="1"/>
  <c r="G44" i="9"/>
  <c r="G45" i="9" s="1"/>
  <c r="H77" i="9" s="1"/>
  <c r="F44" i="9"/>
  <c r="F45" i="9" s="1"/>
  <c r="G77" i="9" s="1"/>
  <c r="J43" i="9"/>
  <c r="J42" i="9"/>
  <c r="O32" i="9"/>
  <c r="O35" i="9" s="1"/>
  <c r="I34" i="9"/>
  <c r="I35" i="9" s="1"/>
  <c r="J76" i="9" s="1"/>
  <c r="H34" i="9"/>
  <c r="H35" i="9" s="1"/>
  <c r="I76" i="9" s="1"/>
  <c r="G34" i="9"/>
  <c r="G35" i="9" s="1"/>
  <c r="H76" i="9" s="1"/>
  <c r="F34" i="9"/>
  <c r="F35" i="9" s="1"/>
  <c r="G76" i="9" s="1"/>
  <c r="J33" i="9"/>
  <c r="J32" i="9"/>
  <c r="O23" i="9"/>
  <c r="O26" i="9" s="1"/>
  <c r="P23" i="9" s="1"/>
  <c r="I25" i="9"/>
  <c r="I26" i="9" s="1"/>
  <c r="J75" i="9" s="1"/>
  <c r="H25" i="9"/>
  <c r="H26" i="9" s="1"/>
  <c r="I75" i="9" s="1"/>
  <c r="G25" i="9"/>
  <c r="G26" i="9" s="1"/>
  <c r="H75" i="9" s="1"/>
  <c r="G75" i="9"/>
  <c r="J24" i="9"/>
  <c r="J23" i="9"/>
  <c r="F14" i="9"/>
  <c r="F13" i="9"/>
  <c r="P12" i="9"/>
  <c r="M12" i="9"/>
  <c r="J12" i="9"/>
  <c r="H12" i="9"/>
  <c r="C3" i="9"/>
  <c r="J55" i="9" l="1"/>
  <c r="J56" i="9" s="1"/>
  <c r="M75" i="9"/>
  <c r="M79" i="9"/>
  <c r="M77" i="9"/>
  <c r="Q77" i="9" s="1"/>
  <c r="M78" i="9"/>
  <c r="Q78" i="9" s="1"/>
  <c r="M76" i="9"/>
  <c r="Q76" i="9" s="1"/>
  <c r="N75" i="9"/>
  <c r="R75" i="9" s="1"/>
  <c r="N76" i="9"/>
  <c r="R76" i="9" s="1"/>
  <c r="N78" i="9"/>
  <c r="R78" i="9" s="1"/>
  <c r="N77" i="9"/>
  <c r="N79" i="9"/>
  <c r="R79" i="9" s="1"/>
  <c r="Q75" i="9"/>
  <c r="O75" i="9"/>
  <c r="L79" i="9"/>
  <c r="P79" i="9" s="1"/>
  <c r="L78" i="9"/>
  <c r="P78" i="9" s="1"/>
  <c r="L77" i="9"/>
  <c r="P77" i="9" s="1"/>
  <c r="L76" i="9"/>
  <c r="P76" i="9" s="1"/>
  <c r="L75" i="9"/>
  <c r="P75" i="9" s="1"/>
  <c r="O63" i="9"/>
  <c r="O66" i="9" s="1"/>
  <c r="O42" i="9"/>
  <c r="O45" i="9" s="1"/>
  <c r="P32" i="9"/>
  <c r="P35" i="9" s="1"/>
  <c r="J44" i="9"/>
  <c r="J45" i="9" s="1"/>
  <c r="J34" i="9"/>
  <c r="J35" i="9" s="1"/>
  <c r="K76" i="9"/>
  <c r="O76" i="9" s="1"/>
  <c r="J65" i="9"/>
  <c r="J66" i="9" s="1"/>
  <c r="J25" i="9"/>
  <c r="J26" i="9" s="1"/>
  <c r="P26" i="9"/>
  <c r="O79" i="9"/>
  <c r="R77" i="9"/>
  <c r="K77" i="9"/>
  <c r="O77" i="9" s="1"/>
  <c r="Q79" i="9"/>
  <c r="K78" i="9"/>
  <c r="O78" i="9" s="1"/>
  <c r="O80" i="9" l="1"/>
  <c r="M80" i="9"/>
  <c r="P63" i="9"/>
  <c r="P66" i="9" s="1"/>
  <c r="P49" i="9"/>
  <c r="P55" i="9" s="1"/>
  <c r="Q49" i="9" s="1"/>
  <c r="Q55" i="9" s="1"/>
  <c r="R49" i="9" s="1"/>
  <c r="R55" i="9" s="1"/>
  <c r="P42" i="9"/>
  <c r="P45" i="9" s="1"/>
  <c r="O70" i="9"/>
  <c r="Q32" i="9"/>
  <c r="Q35" i="9" s="1"/>
  <c r="L80" i="9"/>
  <c r="N80" i="9"/>
  <c r="R80" i="9"/>
  <c r="P11" i="9" s="1"/>
  <c r="K80" i="9"/>
  <c r="Q23" i="9"/>
  <c r="Q26" i="9" s="1"/>
  <c r="Q80" i="9"/>
  <c r="M11" i="9" s="1"/>
  <c r="P80" i="9"/>
  <c r="J11" i="9" s="1"/>
  <c r="Q63" i="9" l="1"/>
  <c r="Q66" i="9" s="1"/>
  <c r="Q42" i="9"/>
  <c r="Q45" i="9" s="1"/>
  <c r="P70" i="9"/>
  <c r="R32" i="9"/>
  <c r="R35" i="9" s="1"/>
  <c r="R23" i="9"/>
  <c r="R26" i="9" s="1"/>
  <c r="H11" i="9"/>
  <c r="R63" i="9" l="1"/>
  <c r="R66" i="9" s="1"/>
  <c r="R42" i="9"/>
  <c r="Q70" i="9"/>
  <c r="R45" i="9" l="1"/>
  <c r="R70" i="9" s="1"/>
</calcChain>
</file>

<file path=xl/sharedStrings.xml><?xml version="1.0" encoding="utf-8"?>
<sst xmlns="http://schemas.openxmlformats.org/spreadsheetml/2006/main" count="521" uniqueCount="292">
  <si>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</si>
  <si>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</si>
  <si>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</si>
  <si>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</si>
  <si>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</si>
  <si>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</si>
  <si>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</si>
  <si>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</si>
  <si>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</si>
  <si>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</si>
  <si>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</si>
  <si>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</si>
  <si>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</si>
  <si>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</si>
  <si>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</si>
  <si>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</si>
  <si>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</si>
  <si>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</si>
  <si>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</si>
  <si>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</si>
  <si>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</si>
  <si>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</si>
  <si>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</si>
  <si>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</si>
  <si>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</si>
  <si>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</si>
  <si>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</si>
  <si>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</si>
  <si>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</si>
  <si>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</si>
  <si>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</si>
  <si>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</si>
  <si>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</si>
  <si>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</si>
  <si>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</si>
  <si>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</si>
  <si>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</si>
  <si>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</si>
  <si>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</si>
  <si>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</si>
  <si>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</si>
  <si>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</si>
  <si>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</si>
  <si>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</si>
  <si>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</si>
  <si>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</si>
  <si>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</si>
  <si>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</si>
  <si>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</si>
  <si>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</si>
  <si>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</si>
  <si>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</si>
  <si>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</si>
  <si>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</si>
  <si>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</si>
  <si>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</si>
  <si>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</si>
  <si>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</si>
  <si>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</si>
  <si>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</si>
  <si>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</si>
  <si>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</si>
  <si>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</si>
  <si>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</si>
  <si>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</si>
  <si>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</si>
  <si>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</si>
  <si>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</si>
  <si>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</si>
  <si>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</si>
  <si>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</si>
  <si>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</si>
  <si>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</si>
  <si>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</si>
  <si>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</si>
  <si>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</si>
  <si>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</si>
  <si>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</si>
  <si>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</si>
  <si>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</si>
  <si>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</si>
  <si>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</si>
  <si>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</si>
  <si>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</si>
  <si>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</si>
  <si>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</si>
  <si>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</si>
  <si>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</si>
  <si>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</si>
  <si>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</si>
  <si>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</si>
  <si>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</si>
  <si>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</si>
  <si>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</si>
  <si>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</si>
  <si>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</si>
  <si>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</si>
  <si>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</si>
  <si>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</si>
  <si>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</si>
  <si>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</si>
  <si>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</si>
  <si>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</si>
  <si>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</si>
  <si>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</si>
  <si>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</si>
  <si>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</si>
  <si>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</si>
  <si>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</si>
  <si>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</si>
  <si>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</si>
  <si>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</si>
  <si>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</si>
  <si>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</si>
  <si>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</si>
  <si>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</si>
  <si>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</si>
  <si>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</si>
  <si>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</si>
  <si>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</si>
  <si>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</si>
  <si>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</si>
  <si>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</si>
  <si>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</si>
  <si>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</si>
  <si>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</si>
  <si>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</si>
  <si>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</si>
  <si>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</si>
  <si>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</si>
  <si>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</si>
  <si>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</si>
  <si>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</si>
  <si>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</si>
  <si>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</si>
  <si>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</si>
  <si>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</si>
  <si>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</si>
  <si>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</si>
  <si>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</si>
  <si>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</si>
  <si>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</si>
  <si>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</si>
  <si>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</si>
  <si>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</si>
  <si>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</si>
  <si>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</si>
  <si>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</si>
  <si>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</si>
  <si>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</si>
  <si>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</si>
  <si>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</si>
  <si>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</si>
  <si>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</si>
  <si>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</si>
  <si>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</si>
  <si>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</si>
  <si>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</si>
  <si>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</si>
  <si>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</si>
  <si>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</si>
  <si>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</si>
  <si>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</si>
  <si>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</si>
  <si>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</si>
  <si>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</si>
  <si>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</si>
  <si>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</si>
  <si>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</si>
  <si>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rgb="FF000000"/>
        <rFont val="Arial Narrow"/>
        <family val="2"/>
      </rPr>
      <t>Vigencia:</t>
    </r>
    <r>
      <rPr>
        <sz val="8"/>
        <rFont val="Arial Narrow"/>
        <family val="2"/>
      </rPr>
      <t xml:space="preserve"> 06/10/2022</t>
    </r>
  </si>
  <si>
    <t>Código: F-E-SIG-46</t>
  </si>
  <si>
    <t>Ministerio de Ambiente y Desarrollo Sostenible -MinAmbiente</t>
  </si>
  <si>
    <t>Dirección de Ordenamiento Ambiental Territorial y Sistema Nacional Ambiental</t>
  </si>
  <si>
    <t>Correo institucional: servicioalciudadano@minambiente.gov.co</t>
  </si>
  <si>
    <t>Conmutador: +57 6013323400, Whatsapp: +57 3102213891
Línea gratuita nacional: 018000919301
Línea Celular: +57 3133463676</t>
  </si>
  <si>
    <t>Cumplimiento al tiempo de evaluación de los trámites ambientales resueltos por la Autoridad Ambiental</t>
  </si>
  <si>
    <t>Se entiende por trámite ambiental el conjunto de requisitos, pasos o acciones, regulados por el Estado dentro de un procedimiento administrativo misional que deben efectuar los ciudadanos ante una institución de la administración pública, o particular que ejerce funciones administrativas, para hacer efectivo un derecho o cumplir con una obligación prevista o autorizada por la ley, cuyo resultado es un producto o servicio. (DAPF, https://www.funcionpublica.gov.co/glosario/-/wiki/Glosario+2/Tr%C3%A1mite).
Se entiende por termino el plazo previsto por la normatividad vigente en cada caso, para resolver los diferentes trámites ambientales.</t>
  </si>
  <si>
    <t xml:space="preserve">Ley 99 de 1993, artículo </t>
  </si>
  <si>
    <t>Por la cual se crea el Ministerio del Medio Ambiente, se reordena el Sector Público encargado de la gestión y conservación del medio ambiente y los recursos naturales renovables, se organiza el Sistema Nacional Ambiental, SINA, y se dictan otras disposiciones.</t>
  </si>
  <si>
    <t xml:space="preserve">Ley 1437 de 2011 </t>
  </si>
  <si>
    <t>Por la cual se expide el Código de Procedimiento Administrativo y de lo Contencioso Administrativo.</t>
  </si>
  <si>
    <t>Decreto 1076 de 2015 y sus modificaciones</t>
  </si>
  <si>
    <t>Decreto Único Reglamentario del Sector Ambiente y Desarrollo Sostenible.</t>
  </si>
  <si>
    <t>Resolución 2202 de 2006 y sus modificaciones</t>
  </si>
  <si>
    <t>Por la cual se adoptan los Formularios Únicos Nacionales de Solicitud de Trámites Ambientales</t>
  </si>
  <si>
    <t>Resolución 1058 de 2021 y sus modificaciones</t>
  </si>
  <si>
    <t>Por la cual se modifica parcialmente la resolución 2202 del 29 de diciembre de 2005 y se adoptan otras determinaciones.</t>
  </si>
  <si>
    <t xml:space="preserve">Resolución 108 de 2015 y sus modificaciones </t>
  </si>
  <si>
    <t>Por la cual se actualiza el Formato Único Nacional de Solicitud de Licencia Ambiental y se adoptan los Formatos para la Verificación Preliminar de la Documentación que conforman las solicitudes de que trata el Decreto 2041 de 2014 y se adoptan otras determinaciones.</t>
  </si>
  <si>
    <t>Decreto Ley 2811 de 1974</t>
  </si>
  <si>
    <t>Por el cual se dicta el Código Nacional de Recursos Naturales Renovables y de Protección al Medio Ambiente.</t>
  </si>
  <si>
    <t>Resolución 619 de 1997 y sus modificaciones</t>
  </si>
  <si>
    <t>Por la cual se establecen parcialmente los factores a partir de los cuales se requiere permiso de emisión atmosférica para fuentes fijas.</t>
  </si>
  <si>
    <t>Resolución 909 de 2008 y sus modificaciones</t>
  </si>
  <si>
    <t>Por la cual se establecen las normas y estándares de emisión admisibles de contaminantes a la
atmósfera por fuentes fijas y se dictan otras disposiciones</t>
  </si>
  <si>
    <t>2.5.1. Otra  Cúal</t>
  </si>
  <si>
    <t>Informe de Avance en la Ejecución de los Planes de Acción Cuatrienales de las Autoridades Ambientales</t>
  </si>
  <si>
    <t>60 días</t>
  </si>
  <si>
    <t xml:space="preserve">Porcentaje de cumplimiento de los términos para la atención de x
Donde: 
PCT: Porcentaje de cumplimiento de los términos para la atención de los trámites ambientales
x: Licencias ambientales, concesiones de agua (subterráneas y superficiales), permisos de aprovechamiento forestal (doméstico, persistente y único), permiso de emisiones atmosféricas y permisos de vertimiento de agua (aguas superficiales, aguas marinas o al suelo)
t : Termino establecido en la normatividad vigente para el trámite x.
∑Tx: Sumatoria del tiempo efectivo utilizado por la Autoridad Ambiental para la adopción de decisiones del trámite de x.
∑ i=1  NSx: sumatoria del número de solicitudes decididas de x en la vigencia del reporte sin tener en cuenta la vigencia del radicado de la solicitud por parte del usuario.
i = 1: Vigencia del reporte
El cálculo del indicador 
Donde: 
PCTTA: Porcentaje de cumplimiento de los términos para la atención de los trámites ambientales
PCT LA: Porcentaje de cumplimiento de los términos para la atención de los trámites ambientales para Licencia Ambienta
PCT AF: Porcentaje de cumplimiento de los términos para la atención de los trámites ambientales para Aprovechamiento Forestal
PCT CA: Porcentaje de cumplimiento de los términos para la atención de los trámites ambientales para Concesión de aguas
PCT PV: Porcentaje de cumplimiento de los términos para la atención de los trámites ambientales para Permiso de Vertimiento
PCT EA: Porcentaje de cumplimiento de los términos para la atención de los trámites ambientales para Emisión Atmosférica
Px : Ponderador para el trámite
Para el cálculo del ponderador para el trámite
</t>
  </si>
  <si>
    <t xml:space="preserve">Donde:
∑ i=1 NSx: sumatoria del número de solicitudes decididas de x en la vigencia del reporte sin tener en cuenta la vigencia del radicado de la solicitud por parte del usuario.
∑ i=1 TNS: sumatoria del número de solicitudes de todos los trámites decididos en la vigencia del reporte sin tener en cuenta la vigencia del radicado de la solicitud por parte del usuario.
Para cada uno de los trámites ambientales deberá establecer la línea base así:
Para su cálculo, se diligencia la siguiente información:
Licencias ambientales:
</t>
  </si>
  <si>
    <t>Concesiones de agua</t>
  </si>
  <si>
    <t xml:space="preserve">Permisos de vertimiento </t>
  </si>
  <si>
    <t>Permisos de aprovechamiento forestal</t>
  </si>
  <si>
    <t xml:space="preserve">Permisos de emisiones atmosféricas </t>
  </si>
  <si>
    <t>Informes de Gestión de las Autoridades Ambientales</t>
  </si>
  <si>
    <t xml:space="preserve">Total </t>
  </si>
  <si>
    <t>2.13.1. Otra Cúal?</t>
  </si>
  <si>
    <t>Jurisdicción Autoridad Ambiental</t>
  </si>
  <si>
    <t>Cumplimiento del 100% de los términos establecidos en la normatividad vigente para la atención de los trámites ambientales.</t>
  </si>
  <si>
    <t>Autoridades Ambientales</t>
  </si>
  <si>
    <t>El indicador mide los cambios en la eficacia por parte de la autoridad ambiental en la resolución de las solicitudes de trámites ambientales (licencias ambientales, concesiones de agua subterráneas y superficiales, permisos de aprovechamiento forestal doméstico, persistente y único, permisos de emisiones atmosféricas y permisos de vertimiento de agua al medio natural: aguas superficiales, aguas marinas o al suelo).
Las autorizaciones administrativa ambientales cualquiera que sea su denominación específica, corresponde a la facultad  que otorga la administración a un usuario de carácter público o privado para el uso (utilización o aprovechamiento) o afectación de los recursos naturales renovables o la ejecución de proyectos, obras o actividades que puedan producir deterioro grave a los recursos naturales renovables o al medio ambiente o introducir modificaciones considerables o notorias al paisaje, previa comprobación de su adecuación al ordenamiento jurídico y valoración del interés afectado, las cuales  se traducen en permisos, concesiones, autorizaciones, asociaciones y licencias ambientales.  
La Ley 99 de 1993 en su artículo 70 establece todo trámite ambiental requiere acto de iniciación de trámite que se notificará y publicará en los términos previstos en el Código Contencioso Administrativo. 
Cada autorización administrativa posee un término y procedimiento propio; el termino establecido para la evaluación de una Licencia Ambiental es de 76 días hábiles, concesiones de agua subterráneas y superficiales 61 días hábiles, permisos de aprovechamiento forestal doméstico, persistente y único es de 41 días habiles, permisos de emisiones atmosféricas 150 días hábiles y permisos de vertimiento de agua al suelo y al agua 85 días hábiles. 
El trámite ambiental de aprovechamiento forestal se reportaran los aprovechamientos forestales únicos, dosmesticos y persistentes de bosque natural, así como las autorizaciones de árboles aislados dentro y fuera de la cobertura de bosque natural, que conforme al artículo 2.2.1.1.1.1 del Decreto 1076 de 2015 se definen como (...) Árboles aislados dentro de la cobertura de bosque natural. Son los árboles ubicados en terrenos de dominio público o en predios de propiedad privada que se encuentren caídos o muertos por causas naturales, o que por razones de orden fitosanitario debidamente comprobadas, requieran ser talados; Árboles aislados fuera de la cobertura de bosque natural. Son los individuos que resulten de regeneración natural, árboles plantados o establecidos y que no son parte de una cobertura de bosque natural o cultivo. forestal con fines comerciales. (...)</t>
  </si>
  <si>
    <t xml:space="preserve">Para el cálculo del indicador se debe entender como tiempo efectivo, el periodo de tiempo en días habiles que dura el proceso en manos de la autoridad ambiental, que resulta de descontar del tiempo total desde la radicación de la solicitud hasta la manifestación final de la autoridad ambiental, descontando el tiempo utilizado por el peticionario para atender los actos de trámite expdidos en el proceso. En los casos de audiencias públicas, consultas previas y cual quier otro trámite que requiera de suspención de los terminos, el tiempo que dure la suspensión no se tendra encuenta para el cálculo del tiempo efectivo de la evaluación.
Para el cálculo del indicador se contabilizaran todas las solicitudes que fueron resueltas en la vigencia del reporte sin tener en cuenta la fecha de la radicación de la solicitud; se entiende por resuletos aquellos trámites que por acto administrativo se otorgue o niegue; no se contabilizaran aquellas que se archiven en el proceso de evaluación por la no presentación de requerimientos realizados al usuario en actos administrativos de trámite.  </t>
  </si>
  <si>
    <t>1. Licencia ambiental : los trámites  de licencia ambiental que se reportaran para el calculo del indicador serán aquellos tramites que indica el artículo  2.2.2.3.2.3. del Decreto 1076 de 2015  los cuales son competencia de las Corporaciones Autónomas Regionales "(...) Las Corporaciones Autónomas Regionales, las de Desarrollo Sostenible, los Grandes Centros Urbanos y las autoridades ambientales creadas mediante la Ley 768 de 2002, otorgarán o negarán la licencia ambiental para los siguientes proyectos, obras o actividades, que se ejecuten en el área de su jurisdicción (...)"
'2. Aprovechamiento forestal: Conforme al artículo 2.2.1.1.7.9 del Decreto 1076 de 2015 indica que “Todos los aprovechamientos forestales de bosques naturales o de la flora silvestre deberán ser revisados por lo menos semestralmente por la Corporación competente. Para la práctica de las visitas se utilizará la cartografía disponible y se empleará el Sistema de Posicionamiento Global (GPS). De la visita se elaborará un concepto técnico en el cual se dejará constancia de lo observado en el terreno y del cumplimiento o no de las obligaciones establecidas en la providencia que otorgó el aprovechamiento forestal o de productos de la flora silvestre. (…)” (Negrilla y subrayado propio).
Para el reporte de los tiempos de aprovechamientos forestales se tendrán encuenta las siguientes clases de aprovechamiento forestal de conformidad al artículo 2,2,1,1,3,1 del Decreto 1076 de 2015:</t>
  </si>
  <si>
    <t xml:space="preserve"> a) Únicos. Los que se realizan por una sola vez, en áreas donde con base en estudios técnicos se demuestre mejor aptitud de uso del suelo diferente al forestal o cuando existan razones de utilidad pública e interés social. Los aprovechamientos forestales únicos pueden contener la obligación de dejar limpio el terreno, al término del aprovechamiento, pero no la de renovar o conservar el bosque;
b) Persistentes. Los que se efectúan con criterios de sostenibilidad y con la obligación de conservar el rendimiento normal del bosque con técnicas silvícolas, que permitan su renovación. Por rendimiento normal del bosque se entiende su desarrollo o producción sostenible, de manera tal que se garantice la permanencia del bosque;
c) Domésticos. Los que se efectúan exclusivamente para satisfacer necesidades vitales domesticas sin que se puedan comercializar sus productos.
Así mismo, se incluira el  trámite para árboles aislados,  que no es una clase de aprovechamiento sino un recurso forestal, los cuales pueden estar ubicados dentro o fuera de la cobertura de bosque natural y estan definidos por el  Decreto 1076 de 2015, artículo 2.2.1.1.1.1, así:
(...) Árboles aislados dentro de la cobertura de bosque natural. Son los árboles ubicados en terrenos de dominio público o en predios de propiedad privada que se encuentren caídos o muertos por causas naturales, o que por razones de orden fitosanitario debidamente comprobadas, requieran ser talados.
Árboles aislados fuera de la cobertura de bosque natural. Son los individuos que resulten de regeneración natural, árboles plantados o establecidos y que no son parte de una cobertura de bosque natural o cultivo. forestal con fines comerciales. (...)</t>
  </si>
  <si>
    <r>
      <rPr>
        <b/>
        <sz val="10"/>
        <rFont val="Arial Narrow"/>
        <family val="2"/>
      </rPr>
      <t>4. Concesiones de agua:</t>
    </r>
    <r>
      <rPr>
        <sz val="10"/>
        <rFont val="Arial Narrow"/>
        <family val="2"/>
      </rPr>
      <t xml:space="preserve"> se entendera consesión de agua las que se denominen así para las aguas superficiales, subterraneas, de reuso y las termominerales.
5. </t>
    </r>
    <r>
      <rPr>
        <b/>
        <sz val="10"/>
        <rFont val="Arial Narrow"/>
        <family val="2"/>
      </rPr>
      <t>Permiso de emisión atmosférica.</t>
    </r>
    <r>
      <rPr>
        <sz val="10"/>
        <rFont val="Arial Narrow"/>
        <family val="2"/>
      </rPr>
      <t xml:space="preserve"> El permiso de emisión atmosférica es el que concede la autoridad ambiental competente, mediante acto administrativo, para que una persona natural o jurídica, pública o privada, dentro de los límites permisibles establecidos en las normas ambientales respectivas, pueda realizar emisiones al aire. El permiso sólo se otorgará al propietario de la obra, empresa, actividad, industria o establecimiento que origina las emisiones con fome lo establece el artículo 2.2.5.1.7.1 y siguientes</t>
    </r>
  </si>
  <si>
    <t>SD</t>
  </si>
  <si>
    <t xml:space="preserve">Pagína Web MinAmbiente www.minambiente.gov.co </t>
  </si>
  <si>
    <t>Ministerio de Ambiente y Desarrollo Sostenible</t>
  </si>
  <si>
    <t>+57 601 3323400</t>
  </si>
  <si>
    <t>Director</t>
  </si>
  <si>
    <t>(Hoja metodológica versión 1,00)</t>
  </si>
  <si>
    <t>Datos reportados por la Corporación</t>
  </si>
  <si>
    <t>Datos establecidos por el MADS</t>
  </si>
  <si>
    <t>Datos calculados por el sistema</t>
  </si>
  <si>
    <t>VOLVER AL INDICE</t>
  </si>
  <si>
    <t xml:space="preserve"> ¿El Indicador aplica por las especificades ambientales regionales? </t>
  </si>
  <si>
    <t>SI APLICA</t>
  </si>
  <si>
    <t>SI SE REPORTA</t>
  </si>
  <si>
    <t xml:space="preserve">Observaciones </t>
  </si>
  <si>
    <t>Metodología de cálculo</t>
  </si>
  <si>
    <t>Para su cálculo, se diligencia la siguiente información:</t>
  </si>
  <si>
    <t>Licencias ambientales</t>
  </si>
  <si>
    <t>DÍAS HÁBILES</t>
  </si>
  <si>
    <t>Termino reglamentario</t>
  </si>
  <si>
    <t xml:space="preserve">Línea Base </t>
  </si>
  <si>
    <t>Variable</t>
  </si>
  <si>
    <t>Año 1</t>
  </si>
  <si>
    <t>Año 2</t>
  </si>
  <si>
    <t>Año 3</t>
  </si>
  <si>
    <t>Año 4</t>
  </si>
  <si>
    <t>Total</t>
  </si>
  <si>
    <t>Año 0</t>
  </si>
  <si>
    <t>∑TLA: sumatoria del termino efectivo utilizado por la Autoridad Ambiental para la adopción de decisiones en los trámites de licencias ambientales en la vigencia del reporte (número de días habíles)</t>
  </si>
  <si>
    <t>a. Número de solicitudes sin desición a corte 31 de diciembre de la vigencia anterior</t>
  </si>
  <si>
    <r>
      <t>∑</t>
    </r>
    <r>
      <rPr>
        <vertAlign val="subscript"/>
        <sz val="9"/>
        <color rgb="FF000000"/>
        <rFont val="Calibri"/>
        <family val="2"/>
        <scheme val="minor"/>
      </rPr>
      <t>i=1</t>
    </r>
    <r>
      <rPr>
        <sz val="9"/>
        <color rgb="FF000000"/>
        <rFont val="Calibri"/>
        <family val="2"/>
        <scheme val="minor"/>
      </rPr>
      <t xml:space="preserve">NSLA: Sumatoria del número de solicitudes de licencia ambiental decididas en la vigencia del reporte </t>
    </r>
  </si>
  <si>
    <t>b. Número de solicitudes radicadas en la vigencia del reporte</t>
  </si>
  <si>
    <t>Tx LA: termino promedio efectivo de duración del trámite de licencias ambientales decididas</t>
  </si>
  <si>
    <t>c. Número de solicitudes con desestimiento de trámite vigencia del reporte</t>
  </si>
  <si>
    <r>
      <t>PCT</t>
    </r>
    <r>
      <rPr>
        <vertAlign val="subscript"/>
        <sz val="9"/>
        <color rgb="FF000000"/>
        <rFont val="Calibri"/>
        <family val="2"/>
        <scheme val="minor"/>
      </rPr>
      <t xml:space="preserve"> LA</t>
    </r>
    <r>
      <rPr>
        <sz val="9"/>
        <color rgb="FF000000"/>
        <rFont val="Calibri"/>
        <family val="2"/>
        <scheme val="minor"/>
      </rPr>
      <t>: Porcentaje de cumplimiento de los términos para la atención de los trámites ambientales para Licencia Ambiental</t>
    </r>
  </si>
  <si>
    <t>Total de solicitudes pendientes por decidir (a+b)-c-∑i=1NSLA:</t>
  </si>
  <si>
    <t>∑TCA: sumatoria del termino efectivo utilizado por la Autoridad Ambiental para la adopción de decisiones en los trámites de concesiones de agua en la vigencia del reporte (número de días habíles)</t>
  </si>
  <si>
    <r>
      <t>∑</t>
    </r>
    <r>
      <rPr>
        <vertAlign val="subscript"/>
        <sz val="9"/>
        <color rgb="FF000000"/>
        <rFont val="Calibri"/>
        <family val="2"/>
        <scheme val="minor"/>
      </rPr>
      <t>i=1</t>
    </r>
    <r>
      <rPr>
        <sz val="9"/>
        <color rgb="FF000000"/>
        <rFont val="Calibri"/>
        <family val="2"/>
        <scheme val="minor"/>
      </rPr>
      <t xml:space="preserve">NSCA: Sumatoria del número de solicitudes de concesiones de agua decididas en la vigencia del reporte </t>
    </r>
  </si>
  <si>
    <t>Tx CA: Termino promedio efectivo de duración del trámite de conseciones de agua decididas</t>
  </si>
  <si>
    <r>
      <t>PCT</t>
    </r>
    <r>
      <rPr>
        <vertAlign val="subscript"/>
        <sz val="9"/>
        <color rgb="FF000000"/>
        <rFont val="Calibri"/>
        <family val="2"/>
        <scheme val="minor"/>
      </rPr>
      <t xml:space="preserve"> CA</t>
    </r>
    <r>
      <rPr>
        <sz val="9"/>
        <color rgb="FF000000"/>
        <rFont val="Calibri"/>
        <family val="2"/>
        <scheme val="minor"/>
      </rPr>
      <t>: Porcentaje de cumplimiento de los términos para la atención de los trámites ambientales para Concesiones de Agua</t>
    </r>
  </si>
  <si>
    <t>Total de solicitudes pendientes por decidir (a+b)-c -∑i=1NSCA</t>
  </si>
  <si>
    <t>Vertimiento</t>
  </si>
  <si>
    <t>∑TPV: sumatoria del termino efectivo utilizado por la Autoridad Ambiental para la adopción  de decisiones en los trámites de Permisos de vertimiento en la vigencia del reporte (número de días habíles)</t>
  </si>
  <si>
    <r>
      <t>∑</t>
    </r>
    <r>
      <rPr>
        <vertAlign val="subscript"/>
        <sz val="9"/>
        <color rgb="FF000000"/>
        <rFont val="Calibri"/>
        <family val="2"/>
        <scheme val="minor"/>
      </rPr>
      <t>i=1</t>
    </r>
    <r>
      <rPr>
        <sz val="9"/>
        <color rgb="FF000000"/>
        <rFont val="Calibri"/>
        <family val="2"/>
        <scheme val="minor"/>
      </rPr>
      <t xml:space="preserve">NSPV: Sumatoria del número de solicitudes de Permiso de Vertimiento decididas en la vigencia del reporte </t>
    </r>
  </si>
  <si>
    <t>Tx PV: termino promedio efectivo de duración del trámite de Permisos de vertimiento de  decididas</t>
  </si>
  <si>
    <r>
      <t>PCT</t>
    </r>
    <r>
      <rPr>
        <vertAlign val="subscript"/>
        <sz val="9"/>
        <color rgb="FF000000"/>
        <rFont val="Calibri"/>
        <family val="2"/>
        <scheme val="minor"/>
      </rPr>
      <t xml:space="preserve"> PV</t>
    </r>
    <r>
      <rPr>
        <sz val="9"/>
        <color rgb="FF000000"/>
        <rFont val="Calibri"/>
        <family val="2"/>
        <scheme val="minor"/>
      </rPr>
      <t>: Porcentaje de cumplimiento de los términos para la atención de los trámites ambientales para  vertimiento</t>
    </r>
  </si>
  <si>
    <t>Total de solicitudes pendientes por decidir (a+b)-c-∑i=1NSPV</t>
  </si>
  <si>
    <t>Aprovechamiento Forestal</t>
  </si>
  <si>
    <t>a. Número de solicitudes único, persisitente y domestico sin desición a corte 31 de diciembre de la vigencia anterior</t>
  </si>
  <si>
    <t>a. Número de solicitudes de árbol aislado sin desición a corte 31 de diciembre de la vigencia anterior</t>
  </si>
  <si>
    <t>b. Número de solicitudes único, persisitente y domestico radicadas en la vigencia del reporte</t>
  </si>
  <si>
    <t>∑TAF: sumatoria del termino efectivo utilizado por la Autoridad Ambiental para la adopción  de decisiones en los trámites de  Aprovechamiento Forestal en la vigencia del reporte (número de días habíles)</t>
  </si>
  <si>
    <t>c. Número de solicitudes único, persisitente y domestico con desestimiento de trámite vigencia del reporte</t>
  </si>
  <si>
    <r>
      <t>∑</t>
    </r>
    <r>
      <rPr>
        <vertAlign val="subscript"/>
        <sz val="9"/>
        <color rgb="FF000000"/>
        <rFont val="Calibri"/>
        <family val="2"/>
        <scheme val="minor"/>
      </rPr>
      <t>i=1</t>
    </r>
    <r>
      <rPr>
        <sz val="9"/>
        <color rgb="FF000000"/>
        <rFont val="Calibri"/>
        <family val="2"/>
        <scheme val="minor"/>
      </rPr>
      <t xml:space="preserve">NSAF: Sumatoria del número de solicitudes Aprovechamiento Forestal  único, persisitente y domestico decididas en la vigencia del reporte </t>
    </r>
  </si>
  <si>
    <t>b. Número de solicitudes de árbol aislado radicadas en la vigencia del reporte</t>
  </si>
  <si>
    <r>
      <t>∑</t>
    </r>
    <r>
      <rPr>
        <vertAlign val="subscript"/>
        <sz val="9"/>
        <color rgb="FF000000"/>
        <rFont val="Calibri"/>
        <family val="2"/>
        <scheme val="minor"/>
      </rPr>
      <t>i=1</t>
    </r>
    <r>
      <rPr>
        <sz val="9"/>
        <color rgb="FF000000"/>
        <rFont val="Calibri"/>
        <family val="2"/>
        <scheme val="minor"/>
      </rPr>
      <t xml:space="preserve">NSAF: Sumatoria del número de solicitudes de Árbol aisado decididas en la vigencia del reporte </t>
    </r>
  </si>
  <si>
    <t>c. Número de solicitudes de árbol aislado con desestimiento de trámite vigencia del reporte</t>
  </si>
  <si>
    <t xml:space="preserve">Tx AF: termino promedio efectivo de duración del trámite </t>
  </si>
  <si>
    <t>Total de solicitudes pendientes por decidir (a+b)-c-∑i=1NSFA:</t>
  </si>
  <si>
    <r>
      <t>PCT</t>
    </r>
    <r>
      <rPr>
        <vertAlign val="subscript"/>
        <sz val="9"/>
        <color rgb="FF000000"/>
        <rFont val="Calibri"/>
        <family val="2"/>
        <scheme val="minor"/>
      </rPr>
      <t xml:space="preserve"> AF</t>
    </r>
    <r>
      <rPr>
        <sz val="9"/>
        <color rgb="FF000000"/>
        <rFont val="Calibri"/>
        <family val="2"/>
        <scheme val="minor"/>
      </rPr>
      <t>: Porcentaje de cumplimiento de los términos para la atención de los trámites ambientales para  Aprovechamiento Forestal</t>
    </r>
  </si>
  <si>
    <t>Emisiones atmosféricas</t>
  </si>
  <si>
    <t>∑TPEA: sumatoria del termino efectivo utilizado por la Autoridad Ambiental para la adopción de decisiones en los trámites de Permiso de Emisiones Admosfericas en la vigencia del reporte (número de días habíles)</t>
  </si>
  <si>
    <r>
      <rPr>
        <sz val="9"/>
        <color rgb="FF000000"/>
        <rFont val="Calibri"/>
        <family val="2"/>
        <scheme val="minor"/>
      </rPr>
      <t>∑</t>
    </r>
    <r>
      <rPr>
        <vertAlign val="subscript"/>
        <sz val="9"/>
        <color rgb="FF000000"/>
        <rFont val="Calibri"/>
        <family val="2"/>
        <scheme val="minor"/>
      </rPr>
      <t>i=1</t>
    </r>
    <r>
      <rPr>
        <sz val="9"/>
        <color rgb="FF000000"/>
        <rFont val="Calibri"/>
        <family val="2"/>
        <scheme val="minor"/>
      </rPr>
      <t xml:space="preserve">NSPEA: Sumatoria del número de solicitudes de Permiso de Emisiones Admosfericas  decididas en la vigencia del reporte </t>
    </r>
  </si>
  <si>
    <t>Tx PEA: termino promedio efectivo de duración del trámite de Permiso de Emisiones Atmosféricas decididas</t>
  </si>
  <si>
    <r>
      <t>PCT</t>
    </r>
    <r>
      <rPr>
        <vertAlign val="subscript"/>
        <sz val="9"/>
        <color rgb="FF000000"/>
        <rFont val="Calibri"/>
        <family val="2"/>
        <scheme val="minor"/>
      </rPr>
      <t xml:space="preserve"> PEA</t>
    </r>
    <r>
      <rPr>
        <sz val="9"/>
        <color rgb="FF000000"/>
        <rFont val="Calibri"/>
        <family val="2"/>
        <scheme val="minor"/>
      </rPr>
      <t>: Porcentaje de cumplimiento de los términos para la atención de los trámites ambientales para  Emisiones Admosféricas</t>
    </r>
  </si>
  <si>
    <t>Total de solicitudes pendientes por decidir (a+b)-c-∑i=1NPEA</t>
  </si>
  <si>
    <r>
      <t>NÚMERO TOTAL DE TRÁMITES ∑</t>
    </r>
    <r>
      <rPr>
        <b/>
        <vertAlign val="subscript"/>
        <sz val="9"/>
        <color rgb="FF000000"/>
        <rFont val="Calibri"/>
        <family val="2"/>
        <scheme val="minor"/>
      </rPr>
      <t>i=1</t>
    </r>
    <r>
      <rPr>
        <b/>
        <sz val="9"/>
        <color rgb="FF000000"/>
        <rFont val="Calibri"/>
        <family val="2"/>
        <scheme val="minor"/>
      </rPr>
      <t>TNS</t>
    </r>
  </si>
  <si>
    <t>Total de trámites sin resolver</t>
  </si>
  <si>
    <t>Cálculo del indicador global</t>
  </si>
  <si>
    <t>Porcentaje de cumplimiento de los términos para la atención de los trámites ambientales
PCT</t>
  </si>
  <si>
    <r>
      <t>Ponderador (P</t>
    </r>
    <r>
      <rPr>
        <b/>
        <vertAlign val="subscript"/>
        <sz val="9"/>
        <color rgb="FF000000"/>
        <rFont val="Calibri"/>
        <family val="2"/>
        <scheme val="minor"/>
      </rPr>
      <t>X</t>
    </r>
    <r>
      <rPr>
        <b/>
        <sz val="9"/>
        <color rgb="FF000000"/>
        <rFont val="Calibri"/>
        <family val="2"/>
        <scheme val="minor"/>
      </rPr>
      <t>)</t>
    </r>
  </si>
  <si>
    <t>Porcentaje de cumplimiento de los términos para la atención de los trámites ambientales
PCTTA</t>
  </si>
  <si>
    <t>Responsable del reporte de las variables del indicador</t>
  </si>
  <si>
    <t>Nombre del funcionario</t>
  </si>
  <si>
    <t>Correo electrónico</t>
  </si>
  <si>
    <t>Dirección</t>
  </si>
  <si>
    <t>Julián David Peña Gómez</t>
  </si>
  <si>
    <t>jpena@minambiente.gov.co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</si>
</sst>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0%;\-0;;@"/>
    <numFmt numFmtId="166" formatCode="0;\-0;;@"/>
    <numFmt numFmtId="167" formatCode="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b/>
      <sz val="12"/>
      <name val="Arial Narrow"/>
      <family val="2"/>
    </font>
    <font>
      <sz val="9"/>
      <color rgb="FF000000"/>
      <name val="Calibri"/>
      <family val="2"/>
      <scheme val="minor"/>
    </font>
    <font>
      <b/>
      <i/>
      <sz val="9"/>
      <color indexed="8"/>
      <name val="Calibri"/>
      <family val="2"/>
      <scheme val="minor"/>
    </font>
    <font>
      <i/>
      <sz val="9"/>
      <color rgb="FF000000"/>
      <name val="Calibri"/>
      <family val="2"/>
      <scheme val="minor"/>
    </font>
    <font>
      <u/>
      <sz val="11"/>
      <color theme="10"/>
      <name val="Calibri"/>
      <family val="2"/>
      <scheme val="minor"/>
    </font>
    <font>
      <b/>
      <sz val="10"/>
      <color rgb="FF006100"/>
      <name val="Calibri"/>
      <family val="2"/>
      <scheme val="minor"/>
    </font>
    <font>
      <sz val="9"/>
      <color theme="1"/>
      <name val="Calibri"/>
      <family val="2"/>
      <scheme val="minor"/>
    </font>
    <font>
      <sz val="10"/>
      <color theme="1"/>
      <name val="Calibri"/>
      <family val="2"/>
      <scheme val="minor"/>
    </font>
    <font>
      <b/>
      <sz val="9"/>
      <color rgb="FF000000"/>
      <name val="Calibri"/>
      <family val="2"/>
      <scheme val="minor"/>
    </font>
    <font>
      <b/>
      <u/>
      <sz val="9"/>
      <color rgb="FF000000"/>
      <name val="Calibri"/>
      <family val="2"/>
      <scheme val="minor"/>
    </font>
    <font>
      <b/>
      <sz val="8"/>
      <color rgb="FF000000"/>
      <name val="Arial Narrow"/>
      <family val="2"/>
    </font>
    <font>
      <u/>
      <sz val="10"/>
      <color theme="10"/>
      <name val="Arial"/>
      <family val="2"/>
    </font>
    <font>
      <u/>
      <sz val="10"/>
      <name val="Arial Narrow"/>
      <family val="2"/>
    </font>
    <font>
      <b/>
      <vertAlign val="subscript"/>
      <sz val="9"/>
      <color rgb="FF000000"/>
      <name val="Calibri"/>
      <family val="2"/>
      <scheme val="minor"/>
    </font>
    <font>
      <vertAlign val="subscript"/>
      <sz val="9"/>
      <color rgb="FF000000"/>
      <name val="Calibri"/>
      <family val="2"/>
      <scheme val="minor"/>
    </font>
    <font>
      <sz val="10"/>
      <color rgb="FF006100"/>
      <name val="Calibri"/>
      <family val="2"/>
      <scheme val="minor"/>
    </font>
    <font>
      <b/>
      <u/>
      <sz val="9"/>
      <name val="Calibri"/>
      <family val="2"/>
      <scheme val="minor"/>
    </font>
    <font>
      <b/>
      <sz val="11"/>
      <color theme="1"/>
      <name val="Calibri"/>
      <family val="2"/>
      <scheme val="minor"/>
    </font>
    <font>
      <u/>
      <sz val="10"/>
      <color theme="10"/>
      <name val="Arial"/>
      <family val="2"/>
    </font>
    <font>
      <sz val="11"/>
      <color theme="1"/>
      <name val="Arial Narrow"/>
      <family val="2"/>
    </font>
    <font>
      <sz val="9"/>
      <color rgb="FF000000"/>
      <name val="Arial Narrow"/>
      <family val="2"/>
    </font>
    <font>
      <b/>
      <sz val="9"/>
      <color rgb="FF000000"/>
      <name val="Arial Narrow"/>
      <family val="2"/>
    </font>
    <font>
      <b/>
      <u/>
      <sz val="9"/>
      <color rgb="FF000000"/>
      <name val="Arial Narrow"/>
      <family val="2"/>
    </font>
    <font>
      <sz val="10"/>
      <name val="Arial"/>
      <family val="2"/>
    </font>
    <font>
      <sz val="10"/>
      <color rgb="FF000000"/>
      <name val="Arial Narrow"/>
      <family val="2"/>
    </font>
    <font>
      <sz val="9"/>
      <color rgb="FF000000"/>
      <name val="Calibri"/>
      <family val="2"/>
      <scheme val="minor"/>
    </font>
    <font>
      <u/>
      <sz val="10"/>
      <color theme="10"/>
      <name val="Arial"/>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1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s>
  <cellStyleXfs count="23">
    <xf numFmtId="0" fontId="0" fillId="0" borderId="0"/>
    <xf numFmtId="0" fontId="5" fillId="0" borderId="0"/>
    <xf numFmtId="0" fontId="14" fillId="0" borderId="0"/>
    <xf numFmtId="0" fontId="26" fillId="0" borderId="0" applyNumberFormat="0" applyFill="0" applyBorder="0" applyAlignment="0" applyProtection="0"/>
    <xf numFmtId="9" fontId="5" fillId="0" borderId="0" applyFont="0" applyFill="0" applyBorder="0" applyAlignment="0" applyProtection="0"/>
    <xf numFmtId="0" fontId="33" fillId="0" borderId="0" applyNumberForma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40" fillId="0" borderId="0" applyNumberForma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9" fontId="14" fillId="0" borderId="0" applyFont="0" applyFill="0" applyBorder="0" applyAlignment="0" applyProtection="0"/>
    <xf numFmtId="0" fontId="2" fillId="0" borderId="0"/>
    <xf numFmtId="9" fontId="2" fillId="0" borderId="0" applyFont="0" applyFill="0" applyBorder="0" applyAlignment="0" applyProtection="0"/>
    <xf numFmtId="9" fontId="14"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9" fontId="45" fillId="0" borderId="0" applyFont="0" applyFill="0" applyBorder="0" applyAlignment="0" applyProtection="0"/>
    <xf numFmtId="0" fontId="48" fillId="0" borderId="0" applyNumberFormat="0" applyFill="0" applyBorder="0" applyAlignment="0" applyProtection="0"/>
  </cellStyleXfs>
  <cellXfs count="576">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0" xfId="0" quotePrefix="1" applyFont="1" applyAlignment="1">
      <alignment horizontal="left" vertical="center" wrapText="1"/>
    </xf>
    <xf numFmtId="0" fontId="12" fillId="0" borderId="9" xfId="0" applyFont="1" applyBorder="1" applyAlignment="1">
      <alignment vertical="center" wrapText="1"/>
    </xf>
    <xf numFmtId="0" fontId="12" fillId="0" borderId="0" xfId="0" applyFont="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11" xfId="0" quotePrefix="1" applyFont="1" applyBorder="1" applyAlignment="1">
      <alignment horizontal="left" vertical="center" wrapText="1"/>
    </xf>
    <xf numFmtId="0" fontId="12" fillId="0" borderId="8"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0" xfId="0" quotePrefix="1" applyFont="1" applyFill="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2" borderId="5" xfId="0" applyFont="1" applyFill="1" applyBorder="1" applyAlignment="1">
      <alignment vertical="center" wrapText="1"/>
    </xf>
    <xf numFmtId="0" fontId="13"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0" borderId="0" xfId="0" applyFont="1" applyAlignment="1">
      <alignment horizontal="center" vertical="center" wrapText="1"/>
    </xf>
    <xf numFmtId="0" fontId="12" fillId="0" borderId="34" xfId="0" applyFont="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32" xfId="0" applyFont="1" applyFill="1" applyBorder="1" applyAlignment="1">
      <alignment horizontal="left" vertical="center" wrapText="1"/>
    </xf>
    <xf numFmtId="0" fontId="12" fillId="2" borderId="33" xfId="0" applyFont="1" applyFill="1" applyBorder="1" applyAlignment="1">
      <alignment vertical="center" wrapText="1"/>
    </xf>
    <xf numFmtId="0" fontId="12" fillId="2" borderId="40"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13" fillId="2" borderId="33" xfId="0" applyFont="1" applyFill="1" applyBorder="1" applyAlignment="1">
      <alignment horizontal="left" vertical="center" wrapText="1"/>
    </xf>
    <xf numFmtId="0" fontId="12" fillId="2" borderId="31"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30"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9" xfId="0" quotePrefix="1" applyFont="1" applyBorder="1" applyAlignment="1">
      <alignment horizontal="center" vertical="center" wrapText="1"/>
    </xf>
    <xf numFmtId="0" fontId="12" fillId="0" borderId="57" xfId="0" quotePrefix="1" applyFont="1" applyBorder="1" applyAlignment="1">
      <alignment horizontal="center" vertical="center" wrapText="1"/>
    </xf>
    <xf numFmtId="0" fontId="13" fillId="10" borderId="1" xfId="0" applyFont="1" applyFill="1" applyBorder="1" applyAlignment="1">
      <alignment horizontal="center" vertical="center" wrapText="1"/>
    </xf>
    <xf numFmtId="0" fontId="13" fillId="10" borderId="35" xfId="0" applyFont="1" applyFill="1" applyBorder="1" applyAlignment="1">
      <alignment horizontal="center" vertical="center" wrapText="1"/>
    </xf>
    <xf numFmtId="0" fontId="13" fillId="10" borderId="13" xfId="0" applyFont="1" applyFill="1" applyBorder="1" applyAlignment="1">
      <alignment horizontal="center" vertical="center" wrapText="1"/>
    </xf>
    <xf numFmtId="0" fontId="13" fillId="10" borderId="37" xfId="0" applyFont="1" applyFill="1" applyBorder="1" applyAlignment="1">
      <alignment horizontal="center" vertical="center" wrapText="1"/>
    </xf>
    <xf numFmtId="0" fontId="10" fillId="9" borderId="3" xfId="0" applyFont="1" applyFill="1" applyBorder="1" applyAlignment="1">
      <alignment vertical="center"/>
    </xf>
    <xf numFmtId="0" fontId="10" fillId="9" borderId="2" xfId="0" applyFont="1" applyFill="1" applyBorder="1" applyAlignment="1">
      <alignment vertical="center"/>
    </xf>
    <xf numFmtId="0" fontId="10" fillId="9" borderId="4" xfId="0" applyFont="1" applyFill="1" applyBorder="1" applyAlignment="1">
      <alignment vertical="center"/>
    </xf>
    <xf numFmtId="0" fontId="10" fillId="9" borderId="6" xfId="0" applyFont="1" applyFill="1" applyBorder="1" applyAlignment="1">
      <alignment vertical="center"/>
    </xf>
    <xf numFmtId="0" fontId="10" fillId="9" borderId="5" xfId="0" applyFont="1" applyFill="1" applyBorder="1" applyAlignment="1">
      <alignment vertical="center"/>
    </xf>
    <xf numFmtId="0" fontId="10" fillId="9" borderId="7" xfId="0" applyFont="1" applyFill="1" applyBorder="1" applyAlignment="1">
      <alignment vertical="center"/>
    </xf>
    <xf numFmtId="0" fontId="10" fillId="9" borderId="8" xfId="0" applyFont="1" applyFill="1" applyBorder="1" applyAlignment="1">
      <alignment vertical="center"/>
    </xf>
    <xf numFmtId="0" fontId="10" fillId="9" borderId="9" xfId="0" applyFont="1" applyFill="1" applyBorder="1" applyAlignment="1">
      <alignment vertical="center"/>
    </xf>
    <xf numFmtId="0" fontId="10" fillId="9" borderId="10" xfId="0" applyFont="1" applyFill="1" applyBorder="1" applyAlignment="1">
      <alignment vertical="center"/>
    </xf>
    <xf numFmtId="0" fontId="10" fillId="9" borderId="2" xfId="0" applyFont="1" applyFill="1" applyBorder="1" applyAlignment="1">
      <alignment horizontal="justify" vertical="center"/>
    </xf>
    <xf numFmtId="0" fontId="10" fillId="9" borderId="4" xfId="0" applyFont="1" applyFill="1" applyBorder="1" applyAlignment="1">
      <alignment horizontal="justify" vertical="center"/>
    </xf>
    <xf numFmtId="0" fontId="12" fillId="0" borderId="1" xfId="0" applyFont="1" applyBorder="1" applyAlignment="1">
      <alignment horizontal="center" vertical="center" wrapText="1"/>
    </xf>
    <xf numFmtId="9" fontId="12" fillId="2" borderId="36" xfId="0" applyNumberFormat="1" applyFont="1" applyFill="1" applyBorder="1" applyAlignment="1">
      <alignment horizontal="center"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28" fillId="11" borderId="85" xfId="8" applyFont="1" applyFill="1" applyBorder="1" applyAlignment="1" applyProtection="1">
      <alignment horizontal="left" vertical="top"/>
      <protection locked="0"/>
    </xf>
    <xf numFmtId="0" fontId="28" fillId="11" borderId="1" xfId="8" applyFont="1" applyFill="1" applyBorder="1" applyAlignment="1" applyProtection="1">
      <alignment horizontal="left" vertical="top"/>
      <protection locked="0"/>
    </xf>
    <xf numFmtId="9" fontId="23" fillId="13" borderId="83" xfId="9" applyFont="1" applyFill="1" applyBorder="1" applyAlignment="1" applyProtection="1">
      <alignment horizontal="center" vertical="center"/>
    </xf>
    <xf numFmtId="9" fontId="23" fillId="13" borderId="84" xfId="9" applyFont="1" applyFill="1" applyBorder="1" applyAlignment="1" applyProtection="1">
      <alignment horizontal="center" vertical="center"/>
    </xf>
    <xf numFmtId="9" fontId="23" fillId="13" borderId="93" xfId="9" applyFont="1" applyFill="1" applyBorder="1" applyAlignment="1" applyProtection="1">
      <alignment horizontal="center" vertical="center"/>
    </xf>
    <xf numFmtId="9" fontId="23" fillId="13" borderId="85" xfId="9" applyFont="1" applyFill="1" applyBorder="1" applyAlignment="1" applyProtection="1">
      <alignment horizontal="center" vertical="center"/>
    </xf>
    <xf numFmtId="9" fontId="23" fillId="13" borderId="1" xfId="9" applyFont="1" applyFill="1" applyBorder="1" applyAlignment="1" applyProtection="1">
      <alignment horizontal="center" vertical="center"/>
    </xf>
    <xf numFmtId="9" fontId="23" fillId="13" borderId="3" xfId="9" applyFont="1" applyFill="1" applyBorder="1" applyAlignment="1" applyProtection="1">
      <alignment horizontal="center" vertical="center"/>
    </xf>
    <xf numFmtId="9" fontId="23" fillId="13" borderId="86" xfId="9" applyFont="1" applyFill="1" applyBorder="1" applyAlignment="1" applyProtection="1">
      <alignment horizontal="center" vertical="center"/>
    </xf>
    <xf numFmtId="9" fontId="23" fillId="13" borderId="4" xfId="9" applyFont="1" applyFill="1" applyBorder="1" applyAlignment="1" applyProtection="1">
      <alignment horizontal="center" vertical="center"/>
    </xf>
    <xf numFmtId="9" fontId="23" fillId="13" borderId="87" xfId="9" applyFont="1" applyFill="1" applyBorder="1" applyAlignment="1" applyProtection="1">
      <alignment horizontal="center" vertical="center"/>
    </xf>
    <xf numFmtId="9" fontId="23" fillId="13" borderId="88" xfId="9" applyFont="1" applyFill="1" applyBorder="1" applyAlignment="1" applyProtection="1">
      <alignment horizontal="center" vertical="center"/>
    </xf>
    <xf numFmtId="9" fontId="23" fillId="13" borderId="104" xfId="9" applyFont="1" applyFill="1" applyBorder="1" applyAlignment="1" applyProtection="1">
      <alignment horizontal="center" vertical="center"/>
    </xf>
    <xf numFmtId="9" fontId="23" fillId="13" borderId="89" xfId="9" applyFont="1" applyFill="1" applyBorder="1" applyAlignment="1" applyProtection="1">
      <alignment horizontal="center" vertical="center"/>
    </xf>
    <xf numFmtId="9" fontId="23" fillId="13" borderId="92" xfId="9" applyFont="1" applyFill="1" applyBorder="1" applyAlignment="1" applyProtection="1">
      <alignment horizontal="center" vertical="center"/>
    </xf>
    <xf numFmtId="165" fontId="23" fillId="13" borderId="105" xfId="9" applyNumberFormat="1" applyFont="1" applyFill="1" applyBorder="1" applyAlignment="1" applyProtection="1">
      <alignment horizontal="center" vertical="center"/>
    </xf>
    <xf numFmtId="165" fontId="23" fillId="13" borderId="106" xfId="9" applyNumberFormat="1" applyFont="1" applyFill="1" applyBorder="1" applyAlignment="1" applyProtection="1">
      <alignment horizontal="center" vertical="center"/>
    </xf>
    <xf numFmtId="165" fontId="23" fillId="13" borderId="107" xfId="9" applyNumberFormat="1" applyFont="1" applyFill="1" applyBorder="1" applyAlignment="1" applyProtection="1">
      <alignment horizontal="center" vertical="center"/>
    </xf>
    <xf numFmtId="165" fontId="23" fillId="13" borderId="108" xfId="9" applyNumberFormat="1" applyFont="1" applyFill="1" applyBorder="1" applyAlignment="1" applyProtection="1">
      <alignment horizontal="center" vertical="center"/>
    </xf>
    <xf numFmtId="0" fontId="41" fillId="0" borderId="69" xfId="18" applyFont="1" applyBorder="1" applyProtection="1">
      <protection locked="0"/>
    </xf>
    <xf numFmtId="0" fontId="42" fillId="0" borderId="69" xfId="18" applyFont="1" applyBorder="1" applyAlignment="1" applyProtection="1">
      <alignment vertical="top"/>
      <protection locked="0"/>
    </xf>
    <xf numFmtId="0" fontId="42" fillId="0" borderId="69" xfId="18" applyFont="1" applyBorder="1" applyAlignment="1" applyProtection="1">
      <alignment horizontal="center" vertical="top"/>
      <protection locked="0"/>
    </xf>
    <xf numFmtId="0" fontId="41" fillId="0" borderId="69" xfId="18" applyFont="1" applyBorder="1" applyAlignment="1" applyProtection="1">
      <alignment vertical="top"/>
      <protection locked="0"/>
    </xf>
    <xf numFmtId="0" fontId="23" fillId="11" borderId="10" xfId="8" applyFont="1" applyFill="1" applyBorder="1" applyAlignment="1" applyProtection="1">
      <alignment horizontal="center" vertical="center" wrapText="1"/>
      <protection locked="0"/>
    </xf>
    <xf numFmtId="0" fontId="23" fillId="11" borderId="72" xfId="8" applyFont="1" applyFill="1" applyBorder="1" applyAlignment="1" applyProtection="1">
      <alignment horizontal="center" vertical="center" wrapText="1"/>
      <protection locked="0"/>
    </xf>
    <xf numFmtId="0" fontId="23" fillId="11" borderId="8" xfId="8" applyFont="1" applyFill="1" applyBorder="1" applyAlignment="1" applyProtection="1">
      <alignment horizontal="center" vertical="center" wrapText="1"/>
      <protection locked="0"/>
    </xf>
    <xf numFmtId="0" fontId="23" fillId="11" borderId="4" xfId="8" applyFont="1" applyFill="1" applyBorder="1" applyAlignment="1" applyProtection="1">
      <alignment horizontal="center" vertical="center" wrapText="1"/>
      <protection locked="0"/>
    </xf>
    <xf numFmtId="0" fontId="23" fillId="11" borderId="1" xfId="8" applyFont="1" applyFill="1" applyBorder="1" applyAlignment="1" applyProtection="1">
      <alignment horizontal="center" vertical="center" wrapText="1"/>
      <protection locked="0"/>
    </xf>
    <xf numFmtId="0" fontId="23" fillId="11" borderId="3" xfId="8" applyFont="1" applyFill="1" applyBorder="1" applyAlignment="1" applyProtection="1">
      <alignment horizontal="center" vertical="center" wrapText="1"/>
      <protection locked="0"/>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12" fillId="0" borderId="12" xfId="0" quotePrefix="1" applyFont="1" applyBorder="1" applyAlignment="1">
      <alignment horizontal="left" vertical="center" wrapText="1"/>
    </xf>
    <xf numFmtId="9" fontId="23" fillId="13" borderId="82" xfId="9" applyFont="1" applyFill="1" applyBorder="1" applyAlignment="1" applyProtection="1">
      <alignment horizontal="center" vertical="center"/>
    </xf>
    <xf numFmtId="9" fontId="12" fillId="0" borderId="13" xfId="0" quotePrefix="1" applyNumberFormat="1" applyFont="1" applyBorder="1" applyAlignment="1">
      <alignment horizontal="center" vertical="center" wrapText="1"/>
    </xf>
    <xf numFmtId="0" fontId="12" fillId="0" borderId="10" xfId="0" applyFont="1" applyBorder="1" applyAlignment="1">
      <alignment vertical="center" wrapText="1"/>
    </xf>
    <xf numFmtId="0" fontId="23" fillId="11" borderId="117" xfId="8" applyFont="1" applyFill="1" applyBorder="1" applyAlignment="1" applyProtection="1">
      <alignment horizontal="left" vertical="top" wrapText="1"/>
      <protection locked="0"/>
    </xf>
    <xf numFmtId="0" fontId="23" fillId="11" borderId="72" xfId="8" applyFont="1" applyFill="1" applyBorder="1" applyAlignment="1" applyProtection="1">
      <alignment horizontal="left" vertical="top" wrapText="1"/>
      <protection locked="0"/>
    </xf>
    <xf numFmtId="0" fontId="12" fillId="0" borderId="78" xfId="8" applyFont="1" applyBorder="1" applyAlignment="1" applyProtection="1">
      <alignment vertical="center" wrapText="1"/>
      <protection locked="0"/>
    </xf>
    <xf numFmtId="0" fontId="3" fillId="0" borderId="70" xfId="8" applyBorder="1" applyProtection="1">
      <protection locked="0"/>
    </xf>
    <xf numFmtId="0" fontId="12" fillId="0" borderId="0" xfId="8" applyFont="1" applyAlignment="1" applyProtection="1">
      <alignment vertical="center" wrapText="1"/>
      <protection locked="0"/>
    </xf>
    <xf numFmtId="0" fontId="12" fillId="0" borderId="66" xfId="8" applyFont="1" applyBorder="1" applyAlignment="1" applyProtection="1">
      <alignment vertical="center"/>
      <protection locked="0"/>
    </xf>
    <xf numFmtId="0" fontId="22" fillId="0" borderId="0" xfId="2" applyFont="1" applyAlignment="1" applyProtection="1">
      <alignment vertical="center" wrapText="1"/>
      <protection locked="0"/>
    </xf>
    <xf numFmtId="0" fontId="3" fillId="0" borderId="67" xfId="8" applyBorder="1" applyProtection="1">
      <protection locked="0"/>
    </xf>
    <xf numFmtId="0" fontId="12" fillId="0" borderId="0" xfId="8" applyFont="1" applyAlignment="1" applyProtection="1">
      <alignment vertical="center"/>
      <protection locked="0"/>
    </xf>
    <xf numFmtId="0" fontId="22" fillId="0" borderId="71" xfId="2" applyFont="1" applyBorder="1" applyAlignment="1" applyProtection="1">
      <alignment vertical="center" wrapText="1"/>
      <protection locked="0"/>
    </xf>
    <xf numFmtId="0" fontId="22" fillId="0" borderId="66" xfId="2" applyFont="1" applyBorder="1" applyAlignment="1" applyProtection="1">
      <alignment vertical="center" wrapText="1"/>
      <protection locked="0"/>
    </xf>
    <xf numFmtId="0" fontId="3" fillId="0" borderId="66" xfId="8" applyBorder="1" applyProtection="1">
      <protection locked="0"/>
    </xf>
    <xf numFmtId="0" fontId="22" fillId="0" borderId="66" xfId="8" applyFont="1" applyBorder="1" applyAlignment="1" applyProtection="1">
      <alignment vertical="center" wrapText="1"/>
      <protection locked="0"/>
    </xf>
    <xf numFmtId="0" fontId="3" fillId="0" borderId="0" xfId="8" applyProtection="1">
      <protection locked="0"/>
    </xf>
    <xf numFmtId="0" fontId="22" fillId="0" borderId="0" xfId="8" applyFont="1" applyAlignment="1" applyProtection="1">
      <alignment horizontal="center" vertical="center" wrapText="1"/>
      <protection locked="0"/>
    </xf>
    <xf numFmtId="0" fontId="3" fillId="0" borderId="0" xfId="8" applyAlignment="1" applyProtection="1">
      <alignment vertical="top"/>
      <protection locked="0"/>
    </xf>
    <xf numFmtId="0" fontId="3" fillId="0" borderId="0" xfId="8" applyAlignment="1" applyProtection="1">
      <alignment horizontal="center" vertical="top"/>
      <protection locked="0"/>
    </xf>
    <xf numFmtId="0" fontId="3" fillId="0" borderId="74" xfId="8" applyBorder="1" applyProtection="1">
      <protection locked="0"/>
    </xf>
    <xf numFmtId="0" fontId="3" fillId="0" borderId="69" xfId="8" applyBorder="1" applyProtection="1">
      <protection locked="0"/>
    </xf>
    <xf numFmtId="0" fontId="3" fillId="0" borderId="72" xfId="8" applyBorder="1" applyAlignment="1" applyProtection="1">
      <alignment vertical="top"/>
      <protection locked="0"/>
    </xf>
    <xf numFmtId="0" fontId="3" fillId="0" borderId="67" xfId="8" applyBorder="1" applyAlignment="1" applyProtection="1">
      <alignment vertical="top"/>
      <protection locked="0"/>
    </xf>
    <xf numFmtId="0" fontId="3" fillId="0" borderId="1" xfId="8" applyBorder="1" applyAlignment="1" applyProtection="1">
      <alignment vertical="top"/>
      <protection locked="0"/>
    </xf>
    <xf numFmtId="0" fontId="23" fillId="0" borderId="0" xfId="8" applyFont="1" applyAlignment="1" applyProtection="1">
      <alignment vertical="top" wrapText="1"/>
      <protection locked="0"/>
    </xf>
    <xf numFmtId="0" fontId="3" fillId="0" borderId="75" xfId="8" applyBorder="1" applyProtection="1">
      <protection locked="0"/>
    </xf>
    <xf numFmtId="0" fontId="26" fillId="0" borderId="78" xfId="3" applyFill="1" applyBorder="1" applyProtection="1">
      <protection locked="0"/>
    </xf>
    <xf numFmtId="0" fontId="3" fillId="0" borderId="69" xfId="8" applyBorder="1" applyAlignment="1" applyProtection="1">
      <alignment horizontal="center" vertical="top"/>
      <protection locked="0"/>
    </xf>
    <xf numFmtId="0" fontId="23" fillId="0" borderId="71" xfId="8" applyFont="1" applyBorder="1" applyAlignment="1" applyProtection="1">
      <alignment horizontal="center" vertical="top" wrapText="1"/>
      <protection locked="0"/>
    </xf>
    <xf numFmtId="0" fontId="23" fillId="0" borderId="0" xfId="8" applyFont="1" applyAlignment="1" applyProtection="1">
      <alignment horizontal="center" vertical="top" wrapText="1"/>
      <protection locked="0"/>
    </xf>
    <xf numFmtId="0" fontId="23" fillId="0" borderId="67" xfId="8" applyFont="1" applyBorder="1" applyAlignment="1" applyProtection="1">
      <alignment horizontal="center" vertical="top" wrapText="1"/>
      <protection locked="0"/>
    </xf>
    <xf numFmtId="0" fontId="30" fillId="0" borderId="67" xfId="8" applyFont="1" applyBorder="1" applyAlignment="1" applyProtection="1">
      <alignment horizontal="center" vertical="center"/>
      <protection locked="0"/>
    </xf>
    <xf numFmtId="166" fontId="3" fillId="11" borderId="83" xfId="8" applyNumberFormat="1" applyFill="1" applyBorder="1" applyAlignment="1" applyProtection="1">
      <alignment horizontal="center" vertical="center" wrapText="1"/>
      <protection locked="0"/>
    </xf>
    <xf numFmtId="166" fontId="3" fillId="0" borderId="67" xfId="8" applyNumberFormat="1" applyBorder="1" applyAlignment="1" applyProtection="1">
      <alignment horizontal="center" vertical="center"/>
      <protection locked="0"/>
    </xf>
    <xf numFmtId="166" fontId="3" fillId="11" borderId="1" xfId="8" applyNumberFormat="1" applyFill="1" applyBorder="1" applyAlignment="1" applyProtection="1">
      <alignment horizontal="center" vertical="center"/>
      <protection locked="0"/>
    </xf>
    <xf numFmtId="166" fontId="3" fillId="11" borderId="86" xfId="8" applyNumberFormat="1" applyFill="1" applyBorder="1" applyAlignment="1" applyProtection="1">
      <alignment horizontal="center" vertical="center"/>
      <protection locked="0"/>
    </xf>
    <xf numFmtId="166" fontId="3" fillId="11" borderId="72" xfId="8" applyNumberFormat="1" applyFill="1" applyBorder="1" applyAlignment="1" applyProtection="1">
      <alignment horizontal="center" vertical="center" wrapText="1"/>
      <protection locked="0"/>
    </xf>
    <xf numFmtId="0" fontId="23" fillId="0" borderId="69" xfId="8" applyFont="1" applyBorder="1" applyAlignment="1" applyProtection="1">
      <alignment vertical="top" wrapText="1"/>
      <protection locked="0"/>
    </xf>
    <xf numFmtId="0" fontId="23" fillId="0" borderId="74" xfId="8" applyFont="1" applyBorder="1" applyAlignment="1" applyProtection="1">
      <alignment vertical="top" wrapText="1"/>
      <protection locked="0"/>
    </xf>
    <xf numFmtId="166" fontId="3" fillId="11" borderId="1" xfId="8" applyNumberFormat="1" applyFill="1" applyBorder="1" applyAlignment="1" applyProtection="1">
      <alignment horizontal="center" vertical="center" wrapText="1"/>
      <protection locked="0"/>
    </xf>
    <xf numFmtId="166" fontId="3" fillId="11" borderId="88" xfId="8" applyNumberFormat="1" applyFill="1" applyBorder="1" applyAlignment="1" applyProtection="1">
      <alignment horizontal="center" vertical="center"/>
      <protection locked="0"/>
    </xf>
    <xf numFmtId="166" fontId="3" fillId="11" borderId="89" xfId="8" applyNumberFormat="1" applyFill="1" applyBorder="1" applyAlignment="1" applyProtection="1">
      <alignment horizontal="center" vertical="center"/>
      <protection locked="0"/>
    </xf>
    <xf numFmtId="0" fontId="3" fillId="0" borderId="71" xfId="8" applyBorder="1" applyProtection="1">
      <protection locked="0"/>
    </xf>
    <xf numFmtId="0" fontId="30" fillId="0" borderId="67" xfId="8" applyFont="1" applyBorder="1" applyAlignment="1" applyProtection="1">
      <alignment horizontal="center" wrapText="1"/>
      <protection locked="0"/>
    </xf>
    <xf numFmtId="166" fontId="3" fillId="0" borderId="67" xfId="8" applyNumberFormat="1" applyBorder="1" applyAlignment="1" applyProtection="1">
      <alignment horizontal="center"/>
      <protection locked="0"/>
    </xf>
    <xf numFmtId="0" fontId="30" fillId="0" borderId="67" xfId="8" applyFont="1" applyBorder="1" applyAlignment="1" applyProtection="1">
      <alignment horizontal="center" vertical="center" wrapText="1"/>
      <protection locked="0"/>
    </xf>
    <xf numFmtId="9" fontId="23" fillId="0" borderId="67" xfId="9" applyFont="1" applyFill="1" applyBorder="1" applyAlignment="1" applyProtection="1">
      <alignment horizontal="center" vertical="center"/>
      <protection locked="0"/>
    </xf>
    <xf numFmtId="165" fontId="23" fillId="0" borderId="67" xfId="9" applyNumberFormat="1" applyFont="1" applyFill="1" applyBorder="1" applyAlignment="1" applyProtection="1">
      <alignment horizontal="center" vertical="center"/>
      <protection locked="0"/>
    </xf>
    <xf numFmtId="0" fontId="3" fillId="0" borderId="64" xfId="8" applyBorder="1" applyProtection="1">
      <protection locked="0"/>
    </xf>
    <xf numFmtId="0" fontId="3" fillId="0" borderId="76" xfId="8" applyBorder="1" applyProtection="1">
      <protection locked="0"/>
    </xf>
    <xf numFmtId="0" fontId="23" fillId="0" borderId="74" xfId="8" applyFont="1" applyBorder="1" applyAlignment="1" applyProtection="1">
      <alignment horizontal="center" vertical="top" wrapText="1"/>
      <protection locked="0"/>
    </xf>
    <xf numFmtId="0" fontId="41" fillId="0" borderId="78" xfId="18" applyFont="1" applyBorder="1" applyProtection="1">
      <protection locked="0"/>
    </xf>
    <xf numFmtId="0" fontId="2" fillId="0" borderId="69" xfId="15" applyBorder="1" applyProtection="1">
      <protection locked="0"/>
    </xf>
    <xf numFmtId="0" fontId="41" fillId="0" borderId="66" xfId="18" applyFont="1" applyBorder="1" applyProtection="1">
      <protection locked="0"/>
    </xf>
    <xf numFmtId="0" fontId="2" fillId="0" borderId="76" xfId="15" applyBorder="1" applyProtection="1">
      <protection locked="0"/>
    </xf>
    <xf numFmtId="0" fontId="2" fillId="0" borderId="74" xfId="15" applyBorder="1" applyProtection="1">
      <protection locked="0"/>
    </xf>
    <xf numFmtId="0" fontId="2" fillId="0" borderId="74" xfId="15" applyBorder="1" applyAlignment="1" applyProtection="1">
      <alignment horizontal="center" vertical="top"/>
      <protection locked="0"/>
    </xf>
    <xf numFmtId="0" fontId="3" fillId="0" borderId="0" xfId="8" applyAlignment="1" applyProtection="1">
      <alignment horizontal="center"/>
      <protection locked="0"/>
    </xf>
    <xf numFmtId="0" fontId="23" fillId="12" borderId="77" xfId="8" applyFont="1" applyFill="1" applyBorder="1" applyAlignment="1">
      <alignment vertical="top" wrapText="1"/>
    </xf>
    <xf numFmtId="9" fontId="23" fillId="12" borderId="90" xfId="9" applyFont="1" applyFill="1" applyBorder="1" applyAlignment="1" applyProtection="1">
      <alignment horizontal="center" vertical="center"/>
    </xf>
    <xf numFmtId="9" fontId="23" fillId="12" borderId="80" xfId="9" applyFont="1" applyFill="1" applyBorder="1" applyAlignment="1" applyProtection="1">
      <alignment horizontal="center" vertical="center"/>
    </xf>
    <xf numFmtId="9" fontId="23" fillId="12" borderId="114" xfId="9" applyFont="1" applyFill="1" applyBorder="1" applyAlignment="1" applyProtection="1">
      <alignment horizontal="center" vertical="center"/>
    </xf>
    <xf numFmtId="9" fontId="23" fillId="12" borderId="77" xfId="9" applyFont="1" applyFill="1" applyBorder="1" applyAlignment="1" applyProtection="1">
      <alignment horizontal="center" vertical="center"/>
    </xf>
    <xf numFmtId="0" fontId="3" fillId="0" borderId="0" xfId="8"/>
    <xf numFmtId="166" fontId="3" fillId="12" borderId="88" xfId="8" applyNumberFormat="1" applyFill="1" applyBorder="1" applyAlignment="1">
      <alignment horizontal="center" vertical="center"/>
    </xf>
    <xf numFmtId="166" fontId="3" fillId="12" borderId="89" xfId="8" applyNumberFormat="1" applyFill="1" applyBorder="1" applyAlignment="1">
      <alignment horizontal="center" vertical="center"/>
    </xf>
    <xf numFmtId="0" fontId="23" fillId="0" borderId="0" xfId="8" applyFont="1" applyAlignment="1">
      <alignment vertical="top" wrapText="1"/>
    </xf>
    <xf numFmtId="0" fontId="3" fillId="0" borderId="0" xfId="8" applyAlignment="1">
      <alignment vertical="top"/>
    </xf>
    <xf numFmtId="0" fontId="1" fillId="0" borderId="0" xfId="8" applyFont="1" applyAlignment="1">
      <alignment vertical="top"/>
    </xf>
    <xf numFmtId="0" fontId="3" fillId="0" borderId="74" xfId="8" applyBorder="1"/>
    <xf numFmtId="0" fontId="30" fillId="12" borderId="79" xfId="8" applyFont="1" applyFill="1" applyBorder="1" applyAlignment="1">
      <alignment horizontal="center" wrapText="1"/>
    </xf>
    <xf numFmtId="0" fontId="30" fillId="12" borderId="80" xfId="8" applyFont="1" applyFill="1" applyBorder="1" applyAlignment="1">
      <alignment horizontal="center" wrapText="1"/>
    </xf>
    <xf numFmtId="0" fontId="30" fillId="12" borderId="81" xfId="8" applyFont="1" applyFill="1" applyBorder="1" applyAlignment="1">
      <alignment horizontal="center" wrapText="1"/>
    </xf>
    <xf numFmtId="0" fontId="30" fillId="12" borderId="76" xfId="8" applyFont="1" applyFill="1" applyBorder="1" applyAlignment="1">
      <alignment horizontal="center" wrapText="1"/>
    </xf>
    <xf numFmtId="0" fontId="30" fillId="12" borderId="73" xfId="8" applyFont="1" applyFill="1" applyBorder="1" applyAlignment="1">
      <alignment horizontal="center" wrapText="1"/>
    </xf>
    <xf numFmtId="0" fontId="30" fillId="0" borderId="0" xfId="8" applyFont="1" applyAlignment="1">
      <alignment horizontal="center" vertical="center" wrapText="1"/>
    </xf>
    <xf numFmtId="166" fontId="3" fillId="12" borderId="105" xfId="8" applyNumberFormat="1" applyFill="1" applyBorder="1" applyAlignment="1">
      <alignment horizontal="center" vertical="center"/>
    </xf>
    <xf numFmtId="166" fontId="3" fillId="12" borderId="106" xfId="8" applyNumberFormat="1" applyFill="1" applyBorder="1" applyAlignment="1">
      <alignment horizontal="center" vertical="center"/>
    </xf>
    <xf numFmtId="166" fontId="3" fillId="12" borderId="107" xfId="8" applyNumberFormat="1" applyFill="1" applyBorder="1" applyAlignment="1">
      <alignment horizontal="center" vertical="center"/>
    </xf>
    <xf numFmtId="166" fontId="3" fillId="12" borderId="73" xfId="8" applyNumberFormat="1" applyFill="1" applyBorder="1" applyAlignment="1">
      <alignment horizontal="center" vertical="center"/>
    </xf>
    <xf numFmtId="9" fontId="23" fillId="0" borderId="0" xfId="21" applyFont="1" applyBorder="1" applyAlignment="1" applyProtection="1">
      <alignment vertical="top" wrapText="1"/>
    </xf>
    <xf numFmtId="9" fontId="1" fillId="0" borderId="0" xfId="21" applyFont="1" applyBorder="1" applyAlignment="1" applyProtection="1">
      <alignment vertical="top"/>
    </xf>
    <xf numFmtId="0" fontId="30" fillId="12" borderId="94" xfId="8" applyFont="1" applyFill="1" applyBorder="1" applyAlignment="1">
      <alignment horizontal="center" vertical="center" wrapText="1"/>
    </xf>
    <xf numFmtId="0" fontId="30" fillId="12" borderId="95" xfId="8" applyFont="1" applyFill="1" applyBorder="1" applyAlignment="1">
      <alignment horizontal="center" vertical="center" wrapText="1"/>
    </xf>
    <xf numFmtId="0" fontId="30" fillId="12" borderId="96" xfId="8" applyFont="1" applyFill="1" applyBorder="1" applyAlignment="1">
      <alignment horizontal="center" vertical="center" wrapText="1"/>
    </xf>
    <xf numFmtId="9" fontId="23" fillId="13" borderId="99" xfId="9" applyFont="1" applyFill="1" applyBorder="1" applyAlignment="1" applyProtection="1">
      <alignment horizontal="center" vertical="center"/>
    </xf>
    <xf numFmtId="0" fontId="23" fillId="0" borderId="0" xfId="8" applyFont="1" applyAlignment="1">
      <alignment vertical="center" wrapText="1"/>
    </xf>
    <xf numFmtId="0" fontId="23" fillId="12" borderId="113" xfId="8" applyFont="1" applyFill="1" applyBorder="1" applyAlignment="1">
      <alignment vertical="top" wrapText="1"/>
    </xf>
    <xf numFmtId="167" fontId="23" fillId="12" borderId="7" xfId="8" applyNumberFormat="1" applyFont="1" applyFill="1" applyBorder="1" applyAlignment="1">
      <alignment horizontal="center" vertical="center"/>
    </xf>
    <xf numFmtId="167" fontId="23" fillId="12" borderId="111" xfId="8" applyNumberFormat="1" applyFont="1" applyFill="1" applyBorder="1" applyAlignment="1">
      <alignment horizontal="center" vertical="center"/>
    </xf>
    <xf numFmtId="167" fontId="23" fillId="12" borderId="6" xfId="8" applyNumberFormat="1" applyFont="1" applyFill="1" applyBorder="1" applyAlignment="1">
      <alignment horizontal="center" vertical="center"/>
    </xf>
    <xf numFmtId="167" fontId="23" fillId="12" borderId="113" xfId="8" applyNumberFormat="1" applyFont="1" applyFill="1" applyBorder="1" applyAlignment="1">
      <alignment horizontal="center" vertical="center"/>
    </xf>
    <xf numFmtId="166" fontId="3" fillId="12" borderId="1" xfId="8" applyNumberFormat="1" applyFill="1" applyBorder="1" applyAlignment="1">
      <alignment horizontal="center" vertical="center" wrapText="1"/>
    </xf>
    <xf numFmtId="0" fontId="31" fillId="12" borderId="66" xfId="8" applyFont="1" applyFill="1" applyBorder="1" applyAlignment="1">
      <alignment vertical="top" wrapText="1"/>
    </xf>
    <xf numFmtId="0" fontId="38" fillId="12" borderId="0" xfId="8" applyFont="1" applyFill="1" applyAlignment="1">
      <alignment vertical="top" wrapText="1"/>
    </xf>
    <xf numFmtId="0" fontId="31" fillId="12" borderId="0" xfId="8" applyFont="1" applyFill="1" applyAlignment="1">
      <alignment vertical="top" wrapText="1"/>
    </xf>
    <xf numFmtId="0" fontId="31" fillId="12" borderId="67" xfId="8" applyFont="1" applyFill="1" applyBorder="1" applyAlignment="1">
      <alignment vertical="top" wrapText="1"/>
    </xf>
    <xf numFmtId="0" fontId="30" fillId="12" borderId="77" xfId="8" applyFont="1" applyFill="1" applyBorder="1" applyAlignment="1">
      <alignment horizontal="center" vertical="center" wrapText="1"/>
    </xf>
    <xf numFmtId="0" fontId="30" fillId="12" borderId="90" xfId="8" applyFont="1" applyFill="1" applyBorder="1" applyAlignment="1">
      <alignment horizontal="center" vertical="center"/>
    </xf>
    <xf numFmtId="0" fontId="30" fillId="12" borderId="80" xfId="8" applyFont="1" applyFill="1" applyBorder="1" applyAlignment="1">
      <alignment horizontal="center" vertical="center"/>
    </xf>
    <xf numFmtId="0" fontId="30" fillId="12" borderId="114" xfId="8" applyFont="1" applyFill="1" applyBorder="1" applyAlignment="1">
      <alignment horizontal="center" vertical="center"/>
    </xf>
    <xf numFmtId="0" fontId="30" fillId="12" borderId="77" xfId="8" applyFont="1" applyFill="1" applyBorder="1" applyAlignment="1">
      <alignment horizontal="center" vertical="center"/>
    </xf>
    <xf numFmtId="0" fontId="30" fillId="12" borderId="81" xfId="8" applyFont="1" applyFill="1" applyBorder="1" applyAlignment="1">
      <alignment horizontal="center" vertical="center"/>
    </xf>
    <xf numFmtId="166" fontId="3" fillId="12" borderId="72" xfId="8" applyNumberFormat="1" applyFill="1" applyBorder="1" applyAlignment="1">
      <alignment horizontal="center" vertical="center"/>
    </xf>
    <xf numFmtId="166" fontId="3" fillId="12" borderId="91" xfId="8" applyNumberFormat="1" applyFill="1" applyBorder="1" applyAlignment="1">
      <alignment horizontal="center" vertical="center"/>
    </xf>
    <xf numFmtId="0" fontId="23" fillId="12" borderId="115" xfId="8" applyFont="1" applyFill="1" applyBorder="1" applyAlignment="1">
      <alignment vertical="top" wrapText="1"/>
    </xf>
    <xf numFmtId="0" fontId="47" fillId="12" borderId="112" xfId="8" applyFont="1" applyFill="1" applyBorder="1" applyAlignment="1">
      <alignment vertical="top" wrapText="1"/>
    </xf>
    <xf numFmtId="166" fontId="23" fillId="12" borderId="115" xfId="8" applyNumberFormat="1" applyFont="1" applyFill="1" applyBorder="1" applyAlignment="1">
      <alignment horizontal="center" vertical="center"/>
    </xf>
    <xf numFmtId="166" fontId="23" fillId="12" borderId="112" xfId="8" applyNumberFormat="1" applyFont="1" applyFill="1" applyBorder="1" applyAlignment="1">
      <alignment horizontal="center" vertical="center"/>
    </xf>
    <xf numFmtId="0" fontId="23" fillId="12" borderId="112" xfId="8" applyFont="1" applyFill="1" applyBorder="1" applyAlignment="1">
      <alignment vertical="top" wrapText="1"/>
    </xf>
    <xf numFmtId="0" fontId="23" fillId="12" borderId="113" xfId="8" applyFont="1" applyFill="1" applyBorder="1" applyAlignment="1">
      <alignment vertical="center" wrapText="1"/>
    </xf>
    <xf numFmtId="166" fontId="3" fillId="12" borderId="88" xfId="8" applyNumberFormat="1" applyFill="1" applyBorder="1" applyAlignment="1">
      <alignment horizontal="center" vertical="center" wrapText="1"/>
    </xf>
    <xf numFmtId="0" fontId="30" fillId="12" borderId="95" xfId="8" applyFont="1" applyFill="1" applyBorder="1" applyAlignment="1">
      <alignment horizontal="center" vertical="center"/>
    </xf>
    <xf numFmtId="0" fontId="30" fillId="12" borderId="96" xfId="8" applyFont="1" applyFill="1" applyBorder="1" applyAlignment="1">
      <alignment horizontal="center" vertical="center"/>
    </xf>
    <xf numFmtId="166" fontId="3" fillId="12" borderId="83" xfId="8" applyNumberFormat="1" applyFill="1" applyBorder="1" applyAlignment="1">
      <alignment horizontal="center" vertical="center"/>
    </xf>
    <xf numFmtId="166" fontId="3" fillId="12" borderId="84" xfId="8" applyNumberFormat="1" applyFill="1" applyBorder="1" applyAlignment="1">
      <alignment horizontal="center" vertical="center"/>
    </xf>
    <xf numFmtId="166" fontId="3" fillId="12" borderId="1" xfId="8" applyNumberFormat="1" applyFill="1" applyBorder="1" applyAlignment="1">
      <alignment horizontal="center" vertical="center"/>
    </xf>
    <xf numFmtId="166" fontId="3" fillId="12" borderId="86" xfId="8" applyNumberFormat="1" applyFill="1" applyBorder="1" applyAlignment="1">
      <alignment horizontal="center" vertical="center"/>
    </xf>
    <xf numFmtId="0" fontId="3" fillId="12" borderId="0" xfId="8" applyFill="1"/>
    <xf numFmtId="0" fontId="3" fillId="0" borderId="74" xfId="8" applyBorder="1" applyAlignment="1">
      <alignment vertical="top"/>
    </xf>
    <xf numFmtId="0" fontId="3" fillId="0" borderId="67" xfId="8" applyBorder="1"/>
    <xf numFmtId="0" fontId="3" fillId="0" borderId="69" xfId="8" applyBorder="1" applyAlignment="1">
      <alignment vertical="top"/>
    </xf>
    <xf numFmtId="0" fontId="3" fillId="0" borderId="69" xfId="8" applyBorder="1" applyAlignment="1">
      <alignment horizontal="center" vertical="top"/>
    </xf>
    <xf numFmtId="0" fontId="3" fillId="0" borderId="69" xfId="8" applyBorder="1"/>
    <xf numFmtId="0" fontId="39" fillId="12" borderId="78" xfId="8" applyFont="1" applyFill="1" applyBorder="1" applyAlignment="1">
      <alignment vertical="top"/>
    </xf>
    <xf numFmtId="0" fontId="39" fillId="12" borderId="69" xfId="8" applyFont="1" applyFill="1" applyBorder="1"/>
    <xf numFmtId="0" fontId="39" fillId="12" borderId="70" xfId="8" applyFont="1" applyFill="1" applyBorder="1"/>
    <xf numFmtId="0" fontId="39" fillId="12" borderId="66" xfId="8" applyFont="1" applyFill="1" applyBorder="1" applyAlignment="1">
      <alignment vertical="top"/>
    </xf>
    <xf numFmtId="0" fontId="39" fillId="12" borderId="0" xfId="8" applyFont="1" applyFill="1"/>
    <xf numFmtId="0" fontId="39" fillId="12" borderId="67" xfId="8" applyFont="1" applyFill="1" applyBorder="1"/>
    <xf numFmtId="0" fontId="26" fillId="0" borderId="76" xfId="3" applyFill="1" applyBorder="1" applyProtection="1"/>
    <xf numFmtId="0" fontId="28" fillId="0" borderId="74" xfId="8" applyFont="1" applyBorder="1" applyAlignment="1">
      <alignment horizontal="center" vertical="top"/>
    </xf>
    <xf numFmtId="0" fontId="23" fillId="0" borderId="74" xfId="8" applyFont="1" applyBorder="1" applyAlignment="1">
      <alignment horizontal="right" vertical="top"/>
    </xf>
    <xf numFmtId="0" fontId="29" fillId="0" borderId="74" xfId="8" applyFont="1" applyBorder="1" applyAlignment="1">
      <alignment horizontal="center" vertical="top" wrapText="1"/>
    </xf>
    <xf numFmtId="0" fontId="3" fillId="0" borderId="75" xfId="8" applyBorder="1"/>
    <xf numFmtId="0" fontId="3" fillId="0" borderId="67" xfId="8" applyBorder="1" applyAlignment="1">
      <alignment vertical="top"/>
    </xf>
    <xf numFmtId="0" fontId="3" fillId="0" borderId="66" xfId="8" applyBorder="1"/>
    <xf numFmtId="0" fontId="23" fillId="0" borderId="0" xfId="8" applyFont="1" applyAlignment="1">
      <alignment vertical="top"/>
    </xf>
    <xf numFmtId="9" fontId="3" fillId="0" borderId="0" xfId="8" applyNumberFormat="1" applyAlignment="1">
      <alignment horizontal="center" vertical="top"/>
    </xf>
    <xf numFmtId="0" fontId="23" fillId="0" borderId="0" xfId="8" applyFont="1" applyAlignment="1">
      <alignment horizontal="right" vertical="top"/>
    </xf>
    <xf numFmtId="0" fontId="3" fillId="0" borderId="0" xfId="8" applyAlignment="1">
      <alignment horizontal="center" vertical="top"/>
    </xf>
    <xf numFmtId="0" fontId="26" fillId="0" borderId="66" xfId="3" applyFill="1" applyBorder="1" applyProtection="1"/>
    <xf numFmtId="0" fontId="28" fillId="0" borderId="0" xfId="8" applyFont="1" applyAlignment="1">
      <alignment horizontal="center" vertical="top"/>
    </xf>
    <xf numFmtId="0" fontId="26" fillId="0" borderId="0" xfId="3" applyFill="1" applyBorder="1" applyProtection="1"/>
    <xf numFmtId="0" fontId="3" fillId="0" borderId="78" xfId="8" applyBorder="1"/>
    <xf numFmtId="0" fontId="3" fillId="0" borderId="70" xfId="8" applyBorder="1"/>
    <xf numFmtId="0" fontId="27" fillId="12" borderId="79" xfId="8" applyFont="1" applyFill="1" applyBorder="1" applyAlignment="1">
      <alignment horizontal="center" vertical="center"/>
    </xf>
    <xf numFmtId="9" fontId="39" fillId="12" borderId="80" xfId="8" applyNumberFormat="1" applyFont="1" applyFill="1" applyBorder="1" applyAlignment="1">
      <alignment horizontal="center" vertical="top"/>
    </xf>
    <xf numFmtId="0" fontId="27" fillId="12" borderId="80" xfId="8" applyFont="1" applyFill="1" applyBorder="1" applyAlignment="1">
      <alignment horizontal="center" vertical="center"/>
    </xf>
    <xf numFmtId="0" fontId="37" fillId="0" borderId="0" xfId="8" applyFont="1" applyAlignment="1">
      <alignment vertical="top"/>
    </xf>
    <xf numFmtId="0" fontId="3" fillId="12" borderId="1" xfId="8" applyFill="1" applyBorder="1" applyAlignment="1">
      <alignment vertical="top"/>
    </xf>
    <xf numFmtId="0" fontId="22" fillId="0" borderId="0" xfId="2" applyFont="1" applyAlignment="1">
      <alignment vertical="center" wrapText="1"/>
    </xf>
    <xf numFmtId="0" fontId="22" fillId="0" borderId="0" xfId="8" applyFont="1" applyAlignment="1">
      <alignment horizontal="center" vertical="center" wrapText="1"/>
    </xf>
    <xf numFmtId="0" fontId="22" fillId="0" borderId="69" xfId="8" applyFont="1" applyBorder="1" applyAlignment="1">
      <alignment horizontal="center" vertical="center" wrapText="1"/>
    </xf>
    <xf numFmtId="0" fontId="30" fillId="0" borderId="0" xfId="8" applyFont="1" applyAlignment="1">
      <alignment vertical="top"/>
    </xf>
    <xf numFmtId="0" fontId="30" fillId="0" borderId="0" xfId="8" applyFont="1" applyAlignment="1">
      <alignment horizontal="center" vertical="top"/>
    </xf>
    <xf numFmtId="0" fontId="3" fillId="11" borderId="1" xfId="8" applyFill="1" applyBorder="1" applyAlignment="1">
      <alignment vertical="top"/>
    </xf>
    <xf numFmtId="0" fontId="24" fillId="0" borderId="0" xfId="8" applyFont="1" applyAlignment="1">
      <alignment vertical="top"/>
    </xf>
    <xf numFmtId="0" fontId="25" fillId="0" borderId="0" xfId="8" applyFont="1" applyAlignment="1">
      <alignment horizontal="center" vertical="top" wrapText="1"/>
    </xf>
    <xf numFmtId="0" fontId="3" fillId="4" borderId="1" xfId="8" applyFill="1" applyBorder="1" applyAlignment="1">
      <alignment vertical="top"/>
    </xf>
    <xf numFmtId="0" fontId="30" fillId="12" borderId="63" xfId="8" applyFont="1" applyFill="1" applyBorder="1" applyAlignment="1">
      <alignment horizontal="center" vertical="center" wrapText="1"/>
    </xf>
    <xf numFmtId="0" fontId="30" fillId="12" borderId="64" xfId="8" applyFont="1" applyFill="1" applyBorder="1" applyAlignment="1">
      <alignment horizontal="center" vertical="center" wrapText="1"/>
    </xf>
    <xf numFmtId="0" fontId="30" fillId="12" borderId="65" xfId="8" applyFont="1" applyFill="1" applyBorder="1" applyAlignment="1">
      <alignment horizontal="center" vertical="center" wrapText="1"/>
    </xf>
    <xf numFmtId="0" fontId="23" fillId="12" borderId="78" xfId="8" applyFont="1" applyFill="1" applyBorder="1" applyAlignment="1">
      <alignment vertical="top" wrapText="1"/>
    </xf>
    <xf numFmtId="0" fontId="23" fillId="12" borderId="69" xfId="8" applyFont="1" applyFill="1" applyBorder="1" applyAlignment="1">
      <alignment vertical="top" wrapText="1"/>
    </xf>
    <xf numFmtId="0" fontId="23" fillId="12" borderId="70" xfId="8" applyFont="1" applyFill="1" applyBorder="1" applyAlignment="1">
      <alignment vertical="top" wrapText="1"/>
    </xf>
    <xf numFmtId="0" fontId="31" fillId="12" borderId="0" xfId="8" applyFont="1" applyFill="1" applyAlignment="1">
      <alignment horizontal="center" vertical="top" wrapText="1"/>
    </xf>
    <xf numFmtId="0" fontId="23" fillId="12" borderId="66" xfId="8" applyFont="1" applyFill="1" applyBorder="1" applyAlignment="1">
      <alignment vertical="top" wrapText="1"/>
    </xf>
    <xf numFmtId="0" fontId="23" fillId="12" borderId="0" xfId="8" applyFont="1" applyFill="1" applyAlignment="1">
      <alignment vertical="top" wrapText="1"/>
    </xf>
    <xf numFmtId="0" fontId="23" fillId="12" borderId="67" xfId="8" applyFont="1" applyFill="1" applyBorder="1" applyAlignment="1">
      <alignment vertical="top" wrapText="1"/>
    </xf>
    <xf numFmtId="0" fontId="23" fillId="12" borderId="102" xfId="8" applyFont="1" applyFill="1" applyBorder="1" applyAlignment="1">
      <alignment horizontal="left" vertical="center" wrapText="1"/>
    </xf>
    <xf numFmtId="0" fontId="23" fillId="12" borderId="110" xfId="8" applyFont="1" applyFill="1" applyBorder="1" applyAlignment="1">
      <alignment horizontal="left" vertical="center" wrapText="1"/>
    </xf>
    <xf numFmtId="0" fontId="30" fillId="12" borderId="78" xfId="8" applyFont="1" applyFill="1" applyBorder="1" applyAlignment="1">
      <alignment horizontal="center" vertical="center" wrapText="1"/>
    </xf>
    <xf numFmtId="0" fontId="30" fillId="12" borderId="70" xfId="8" applyFont="1" applyFill="1" applyBorder="1" applyAlignment="1">
      <alignment horizontal="center" vertical="center" wrapText="1"/>
    </xf>
    <xf numFmtId="0" fontId="30" fillId="12" borderId="76" xfId="8" applyFont="1" applyFill="1" applyBorder="1" applyAlignment="1">
      <alignment horizontal="center" vertical="center" wrapText="1"/>
    </xf>
    <xf numFmtId="0" fontId="30" fillId="12" borderId="75" xfId="8" applyFont="1" applyFill="1" applyBorder="1" applyAlignment="1">
      <alignment horizontal="center" vertical="center" wrapText="1"/>
    </xf>
    <xf numFmtId="0" fontId="31" fillId="12" borderId="0" xfId="8" applyFont="1" applyFill="1" applyAlignment="1">
      <alignment horizontal="center" vertical="center" wrapText="1"/>
    </xf>
    <xf numFmtId="0" fontId="31" fillId="12" borderId="67" xfId="8" applyFont="1" applyFill="1" applyBorder="1" applyAlignment="1">
      <alignment horizontal="center" vertical="center" wrapText="1"/>
    </xf>
    <xf numFmtId="0" fontId="31" fillId="12" borderId="74" xfId="8" applyFont="1" applyFill="1" applyBorder="1" applyAlignment="1">
      <alignment horizontal="center" vertical="center" wrapText="1"/>
    </xf>
    <xf numFmtId="0" fontId="31" fillId="12" borderId="75" xfId="8" applyFont="1" applyFill="1" applyBorder="1" applyAlignment="1">
      <alignment horizontal="center" vertical="center" wrapText="1"/>
    </xf>
    <xf numFmtId="0" fontId="28" fillId="12" borderId="87" xfId="8" applyFont="1" applyFill="1" applyBorder="1" applyAlignment="1">
      <alignment horizontal="left" vertical="center" wrapText="1"/>
    </xf>
    <xf numFmtId="0" fontId="28" fillId="12" borderId="88" xfId="8" applyFont="1" applyFill="1" applyBorder="1" applyAlignment="1">
      <alignment horizontal="left" vertical="center" wrapText="1"/>
    </xf>
    <xf numFmtId="0" fontId="30" fillId="12" borderId="69" xfId="8" applyFont="1" applyFill="1" applyBorder="1" applyAlignment="1">
      <alignment horizontal="center" vertical="center" wrapText="1"/>
    </xf>
    <xf numFmtId="0" fontId="28" fillId="12" borderId="85" xfId="8" applyFont="1" applyFill="1" applyBorder="1" applyAlignment="1">
      <alignment horizontal="left" vertical="center" wrapText="1"/>
    </xf>
    <xf numFmtId="0" fontId="28" fillId="12" borderId="1" xfId="8" applyFont="1" applyFill="1" applyBorder="1" applyAlignment="1">
      <alignment horizontal="left" vertical="center" wrapText="1"/>
    </xf>
    <xf numFmtId="0" fontId="28" fillId="12" borderId="100" xfId="8" applyFont="1" applyFill="1" applyBorder="1" applyAlignment="1">
      <alignment horizontal="left" vertical="center" wrapText="1"/>
    </xf>
    <xf numFmtId="0" fontId="28" fillId="12" borderId="2" xfId="8" applyFont="1" applyFill="1" applyBorder="1" applyAlignment="1">
      <alignment horizontal="left" vertical="center" wrapText="1"/>
    </xf>
    <xf numFmtId="0" fontId="39" fillId="12" borderId="63" xfId="8" applyFont="1" applyFill="1" applyBorder="1" applyAlignment="1">
      <alignment horizontal="center" vertical="center"/>
    </xf>
    <xf numFmtId="0" fontId="39" fillId="12" borderId="90" xfId="8" applyFont="1" applyFill="1" applyBorder="1" applyAlignment="1">
      <alignment horizontal="center" vertical="center"/>
    </xf>
    <xf numFmtId="0" fontId="28" fillId="12" borderId="109" xfId="8" applyFont="1" applyFill="1" applyBorder="1" applyAlignment="1">
      <alignment horizontal="left" vertical="center" wrapText="1"/>
    </xf>
    <xf numFmtId="0" fontId="28" fillId="12" borderId="9" xfId="8" applyFont="1" applyFill="1" applyBorder="1" applyAlignment="1">
      <alignment horizontal="left" vertical="center" wrapText="1"/>
    </xf>
    <xf numFmtId="0" fontId="28" fillId="12" borderId="102" xfId="8" applyFont="1" applyFill="1" applyBorder="1" applyAlignment="1">
      <alignment horizontal="left" vertical="center" wrapText="1"/>
    </xf>
    <xf numFmtId="0" fontId="28" fillId="12" borderId="103" xfId="8" applyFont="1" applyFill="1" applyBorder="1" applyAlignment="1">
      <alignment horizontal="left" vertical="center" wrapText="1"/>
    </xf>
    <xf numFmtId="0" fontId="30" fillId="0" borderId="0" xfId="8" applyFont="1" applyAlignment="1">
      <alignment horizontal="center" vertical="center" wrapText="1"/>
    </xf>
    <xf numFmtId="0" fontId="30" fillId="0" borderId="67" xfId="8" applyFont="1" applyBorder="1" applyAlignment="1">
      <alignment horizontal="center" vertical="center" wrapText="1"/>
    </xf>
    <xf numFmtId="0" fontId="28" fillId="12" borderId="82" xfId="8" applyFont="1" applyFill="1" applyBorder="1" applyAlignment="1">
      <alignment horizontal="left" vertical="center" wrapText="1"/>
    </xf>
    <xf numFmtId="0" fontId="28" fillId="12" borderId="83" xfId="8" applyFont="1" applyFill="1" applyBorder="1" applyAlignment="1">
      <alignment horizontal="left" vertical="center" wrapText="1"/>
    </xf>
    <xf numFmtId="0" fontId="28" fillId="12" borderId="117" xfId="8" applyFont="1" applyFill="1" applyBorder="1" applyAlignment="1">
      <alignment horizontal="left" vertical="center" wrapText="1"/>
    </xf>
    <xf numFmtId="0" fontId="28" fillId="12" borderId="72" xfId="8" applyFont="1" applyFill="1" applyBorder="1" applyAlignment="1">
      <alignment horizontal="left" vertical="center" wrapText="1"/>
    </xf>
    <xf numFmtId="0" fontId="31" fillId="12" borderId="66" xfId="8" applyFont="1" applyFill="1" applyBorder="1" applyAlignment="1">
      <alignment horizontal="center" vertical="center" wrapText="1"/>
    </xf>
    <xf numFmtId="0" fontId="31" fillId="12" borderId="76" xfId="8" applyFont="1" applyFill="1" applyBorder="1" applyAlignment="1">
      <alignment horizontal="center" vertical="center" wrapText="1"/>
    </xf>
    <xf numFmtId="0" fontId="23" fillId="0" borderId="68" xfId="8" applyFont="1" applyBorder="1" applyAlignment="1" applyProtection="1">
      <alignment horizontal="center" vertical="top" wrapText="1"/>
      <protection locked="0"/>
    </xf>
    <xf numFmtId="0" fontId="23" fillId="0" borderId="71" xfId="8" applyFont="1" applyBorder="1" applyAlignment="1" applyProtection="1">
      <alignment horizontal="center" vertical="top" wrapText="1"/>
      <protection locked="0"/>
    </xf>
    <xf numFmtId="0" fontId="23" fillId="0" borderId="73" xfId="8" applyFont="1" applyBorder="1" applyAlignment="1" applyProtection="1">
      <alignment horizontal="center" vertical="top" wrapText="1"/>
      <protection locked="0"/>
    </xf>
    <xf numFmtId="0" fontId="23" fillId="12" borderId="76" xfId="8" applyFont="1" applyFill="1" applyBorder="1" applyAlignment="1">
      <alignment vertical="top" wrapText="1"/>
    </xf>
    <xf numFmtId="0" fontId="23" fillId="12" borderId="74" xfId="8" applyFont="1" applyFill="1" applyBorder="1" applyAlignment="1">
      <alignment vertical="top" wrapText="1"/>
    </xf>
    <xf numFmtId="0" fontId="23" fillId="12" borderId="75" xfId="8" applyFont="1" applyFill="1" applyBorder="1" applyAlignment="1">
      <alignment vertical="top" wrapText="1"/>
    </xf>
    <xf numFmtId="0" fontId="30" fillId="12" borderId="76" xfId="8" applyFont="1" applyFill="1" applyBorder="1" applyAlignment="1">
      <alignment vertical="top" wrapText="1"/>
    </xf>
    <xf numFmtId="0" fontId="30" fillId="12" borderId="74" xfId="8" applyFont="1" applyFill="1" applyBorder="1" applyAlignment="1">
      <alignment vertical="top" wrapText="1"/>
    </xf>
    <xf numFmtId="0" fontId="30" fillId="12" borderId="75" xfId="8" applyFont="1" applyFill="1" applyBorder="1" applyAlignment="1">
      <alignment vertical="top" wrapText="1"/>
    </xf>
    <xf numFmtId="0" fontId="23" fillId="12" borderId="97" xfId="8" applyFont="1" applyFill="1" applyBorder="1" applyAlignment="1">
      <alignment horizontal="left" vertical="center" wrapText="1"/>
    </xf>
    <xf numFmtId="0" fontId="23" fillId="12" borderId="98" xfId="8" applyFont="1" applyFill="1" applyBorder="1" applyAlignment="1">
      <alignment horizontal="left" vertical="center" wrapText="1"/>
    </xf>
    <xf numFmtId="0" fontId="23" fillId="12" borderId="100" xfId="8" applyFont="1" applyFill="1" applyBorder="1" applyAlignment="1">
      <alignment horizontal="left" vertical="center" wrapText="1"/>
    </xf>
    <xf numFmtId="0" fontId="23" fillId="12" borderId="2" xfId="8" applyFont="1" applyFill="1" applyBorder="1" applyAlignment="1">
      <alignment horizontal="left" vertical="center" wrapText="1"/>
    </xf>
    <xf numFmtId="0" fontId="23" fillId="12" borderId="101" xfId="8" applyFont="1" applyFill="1" applyBorder="1" applyAlignment="1">
      <alignment horizontal="left" vertical="center" wrapText="1"/>
    </xf>
    <xf numFmtId="0" fontId="23" fillId="12" borderId="5" xfId="8" applyFont="1" applyFill="1" applyBorder="1" applyAlignment="1">
      <alignment horizontal="left" vertical="center" wrapText="1"/>
    </xf>
    <xf numFmtId="0" fontId="31" fillId="12" borderId="67" xfId="8" applyFont="1" applyFill="1" applyBorder="1" applyAlignment="1">
      <alignment horizontal="center" vertical="top" wrapText="1"/>
    </xf>
    <xf numFmtId="0" fontId="28" fillId="12" borderId="97" xfId="8" applyFont="1" applyFill="1" applyBorder="1" applyAlignment="1">
      <alignment horizontal="left" vertical="center" wrapText="1"/>
    </xf>
    <xf numFmtId="0" fontId="28" fillId="12" borderId="98" xfId="8" applyFont="1" applyFill="1" applyBorder="1" applyAlignment="1">
      <alignment horizontal="left" vertical="center" wrapText="1"/>
    </xf>
    <xf numFmtId="0" fontId="23" fillId="0" borderId="64" xfId="8" applyFont="1" applyBorder="1" applyAlignment="1" applyProtection="1">
      <alignment vertical="top" wrapText="1"/>
      <protection locked="0"/>
    </xf>
    <xf numFmtId="0" fontId="39" fillId="12" borderId="78" xfId="8" applyFont="1" applyFill="1" applyBorder="1" applyAlignment="1">
      <alignment horizontal="center" vertical="center"/>
    </xf>
    <xf numFmtId="0" fontId="39" fillId="12" borderId="116" xfId="8" applyFont="1" applyFill="1" applyBorder="1" applyAlignment="1">
      <alignment horizontal="center" vertical="center"/>
    </xf>
    <xf numFmtId="0" fontId="41" fillId="11" borderId="85" xfId="18" applyFont="1" applyFill="1" applyBorder="1" applyAlignment="1" applyProtection="1">
      <alignment horizontal="center"/>
      <protection locked="0"/>
    </xf>
    <xf numFmtId="0" fontId="41" fillId="11" borderId="1" xfId="18" applyFont="1" applyFill="1" applyBorder="1" applyAlignment="1" applyProtection="1">
      <alignment horizontal="center"/>
      <protection locked="0"/>
    </xf>
    <xf numFmtId="0" fontId="41" fillId="11" borderId="86" xfId="18" applyFont="1" applyFill="1" applyBorder="1" applyAlignment="1" applyProtection="1">
      <alignment horizontal="center"/>
      <protection locked="0"/>
    </xf>
    <xf numFmtId="0" fontId="41" fillId="11" borderId="87" xfId="18" applyFont="1" applyFill="1" applyBorder="1" applyAlignment="1" applyProtection="1">
      <alignment horizontal="center"/>
      <protection locked="0"/>
    </xf>
    <xf numFmtId="0" fontId="41" fillId="11" borderId="88" xfId="18" applyFont="1" applyFill="1" applyBorder="1" applyAlignment="1" applyProtection="1">
      <alignment horizontal="center"/>
      <protection locked="0"/>
    </xf>
    <xf numFmtId="0" fontId="41" fillId="11" borderId="89" xfId="18" applyFont="1" applyFill="1" applyBorder="1" applyAlignment="1" applyProtection="1">
      <alignment horizontal="center"/>
      <protection locked="0"/>
    </xf>
    <xf numFmtId="0" fontId="44" fillId="12" borderId="63" xfId="18" applyFont="1" applyFill="1" applyBorder="1" applyAlignment="1">
      <alignment horizontal="center" vertical="center" wrapText="1"/>
    </xf>
    <xf numFmtId="0" fontId="44" fillId="12" borderId="64" xfId="18" applyFont="1" applyFill="1" applyBorder="1" applyAlignment="1">
      <alignment horizontal="center" vertical="center" wrapText="1"/>
    </xf>
    <xf numFmtId="0" fontId="44" fillId="12" borderId="65" xfId="18" applyFont="1" applyFill="1" applyBorder="1" applyAlignment="1">
      <alignment horizontal="center" vertical="center" wrapText="1"/>
    </xf>
    <xf numFmtId="0" fontId="41" fillId="11" borderId="82" xfId="18" applyFont="1" applyFill="1" applyBorder="1" applyAlignment="1" applyProtection="1">
      <alignment horizontal="center"/>
      <protection locked="0"/>
    </xf>
    <xf numFmtId="0" fontId="41" fillId="11" borderId="83" xfId="18" applyFont="1" applyFill="1" applyBorder="1" applyAlignment="1" applyProtection="1">
      <alignment horizontal="center"/>
      <protection locked="0"/>
    </xf>
    <xf numFmtId="0" fontId="41" fillId="11" borderId="84" xfId="18" applyFont="1" applyFill="1" applyBorder="1" applyAlignment="1" applyProtection="1">
      <alignment horizontal="center"/>
      <protection locked="0"/>
    </xf>
    <xf numFmtId="0" fontId="42" fillId="12" borderId="78" xfId="18" applyFont="1" applyFill="1" applyBorder="1" applyAlignment="1">
      <alignment horizontal="center" vertical="center" wrapText="1"/>
    </xf>
    <xf numFmtId="0" fontId="42" fillId="12" borderId="69" xfId="18" applyFont="1" applyFill="1" applyBorder="1" applyAlignment="1">
      <alignment horizontal="center" vertical="center" wrapText="1"/>
    </xf>
    <xf numFmtId="0" fontId="42" fillId="12" borderId="66" xfId="18" applyFont="1" applyFill="1" applyBorder="1" applyAlignment="1">
      <alignment horizontal="center" vertical="center" wrapText="1"/>
    </xf>
    <xf numFmtId="0" fontId="42" fillId="12" borderId="0" xfId="18" applyFont="1" applyFill="1" applyAlignment="1">
      <alignment horizontal="center" vertical="center" wrapText="1"/>
    </xf>
    <xf numFmtId="0" fontId="42" fillId="12" borderId="76" xfId="18" applyFont="1" applyFill="1" applyBorder="1" applyAlignment="1">
      <alignment horizontal="center" vertical="center" wrapText="1"/>
    </xf>
    <xf numFmtId="0" fontId="42" fillId="12" borderId="74" xfId="18" applyFont="1" applyFill="1" applyBorder="1" applyAlignment="1">
      <alignment horizontal="center" vertical="center" wrapText="1"/>
    </xf>
    <xf numFmtId="0" fontId="43" fillId="12" borderId="82" xfId="18" applyFont="1" applyFill="1" applyBorder="1" applyAlignment="1">
      <alignment horizontal="left" vertical="top" wrapText="1"/>
    </xf>
    <xf numFmtId="0" fontId="43" fillId="12" borderId="99" xfId="18" applyFont="1" applyFill="1" applyBorder="1" applyAlignment="1">
      <alignment horizontal="left" vertical="top" wrapText="1"/>
    </xf>
    <xf numFmtId="0" fontId="43" fillId="12" borderId="85" xfId="18" applyFont="1" applyFill="1" applyBorder="1" applyAlignment="1">
      <alignment horizontal="left" vertical="top" wrapText="1"/>
    </xf>
    <xf numFmtId="0" fontId="43" fillId="12" borderId="3" xfId="18" applyFont="1" applyFill="1" applyBorder="1" applyAlignment="1">
      <alignment horizontal="left" vertical="top" wrapText="1"/>
    </xf>
    <xf numFmtId="0" fontId="43" fillId="12" borderId="87" xfId="18" applyFont="1" applyFill="1" applyBorder="1" applyAlignment="1">
      <alignment horizontal="left" vertical="top" wrapText="1"/>
    </xf>
    <xf numFmtId="0" fontId="43" fillId="12" borderId="104" xfId="18" applyFont="1" applyFill="1" applyBorder="1" applyAlignment="1">
      <alignment horizontal="left" vertical="top" wrapText="1"/>
    </xf>
    <xf numFmtId="0" fontId="22" fillId="0" borderId="63" xfId="2" applyFont="1" applyBorder="1" applyAlignment="1">
      <alignment horizontal="center" vertical="center" wrapText="1"/>
    </xf>
    <xf numFmtId="0" fontId="22" fillId="0" borderId="64" xfId="2" applyFont="1" applyBorder="1" applyAlignment="1">
      <alignment horizontal="center" vertical="center" wrapText="1"/>
    </xf>
    <xf numFmtId="0" fontId="22" fillId="0" borderId="65" xfId="2" applyFont="1" applyBorder="1" applyAlignment="1">
      <alignment horizontal="center" vertical="center" wrapText="1"/>
    </xf>
    <xf numFmtId="0" fontId="22" fillId="0" borderId="63" xfId="8" applyFont="1" applyBorder="1" applyAlignment="1">
      <alignment horizontal="center" vertical="center" wrapText="1"/>
    </xf>
    <xf numFmtId="0" fontId="22" fillId="0" borderId="64" xfId="8" applyFont="1" applyBorder="1" applyAlignment="1">
      <alignment horizontal="center" vertical="center" wrapText="1"/>
    </xf>
    <xf numFmtId="0" fontId="22" fillId="0" borderId="65" xfId="8" applyFont="1" applyBorder="1" applyAlignment="1">
      <alignment horizontal="center" vertical="center" wrapText="1"/>
    </xf>
    <xf numFmtId="0" fontId="12" fillId="0" borderId="63" xfId="8" applyFont="1" applyBorder="1" applyAlignment="1">
      <alignment horizontal="center" vertical="center" wrapText="1"/>
    </xf>
    <xf numFmtId="0" fontId="12" fillId="0" borderId="64" xfId="8" applyFont="1" applyBorder="1" applyAlignment="1">
      <alignment horizontal="center" vertical="center" wrapText="1"/>
    </xf>
    <xf numFmtId="0" fontId="12" fillId="0" borderId="65" xfId="8" applyFont="1" applyBorder="1" applyAlignment="1">
      <alignment horizontal="center" vertical="center" wrapText="1"/>
    </xf>
    <xf numFmtId="9" fontId="39" fillId="12" borderId="80" xfId="8" applyNumberFormat="1" applyFont="1" applyFill="1" applyBorder="1" applyAlignment="1">
      <alignment horizontal="center" vertical="top"/>
    </xf>
    <xf numFmtId="0" fontId="3" fillId="0" borderId="72" xfId="8" applyBorder="1" applyAlignment="1" applyProtection="1">
      <alignment horizontal="center" vertical="top"/>
      <protection locked="0"/>
    </xf>
    <xf numFmtId="0" fontId="3" fillId="0" borderId="1" xfId="8" applyBorder="1" applyAlignment="1" applyProtection="1">
      <alignment horizontal="center"/>
      <protection locked="0"/>
    </xf>
    <xf numFmtId="0" fontId="29" fillId="0" borderId="85" xfId="8" applyFont="1" applyBorder="1" applyAlignment="1" applyProtection="1">
      <alignment horizontal="center" vertical="top" wrapText="1"/>
      <protection locked="0"/>
    </xf>
    <xf numFmtId="0" fontId="29" fillId="0" borderId="1" xfId="8" applyFont="1" applyBorder="1" applyAlignment="1" applyProtection="1">
      <alignment horizontal="center" vertical="top" wrapText="1"/>
      <protection locked="0"/>
    </xf>
    <xf numFmtId="0" fontId="29" fillId="0" borderId="86" xfId="8" applyFont="1" applyBorder="1" applyAlignment="1" applyProtection="1">
      <alignment horizontal="center" vertical="top" wrapText="1"/>
      <protection locked="0"/>
    </xf>
    <xf numFmtId="0" fontId="29" fillId="11" borderId="87" xfId="8" applyFont="1" applyFill="1" applyBorder="1" applyAlignment="1" applyProtection="1">
      <alignment horizontal="center" vertical="top" wrapText="1"/>
      <protection locked="0"/>
    </xf>
    <xf numFmtId="0" fontId="29" fillId="11" borderId="88" xfId="8" applyFont="1" applyFill="1" applyBorder="1" applyAlignment="1" applyProtection="1">
      <alignment horizontal="center" vertical="top" wrapText="1"/>
      <protection locked="0"/>
    </xf>
    <xf numFmtId="0" fontId="29" fillId="11" borderId="89" xfId="8" applyFont="1" applyFill="1" applyBorder="1" applyAlignment="1" applyProtection="1">
      <alignment horizontal="center" vertical="top" wrapText="1"/>
      <protection locked="0"/>
    </xf>
    <xf numFmtId="9" fontId="39" fillId="12" borderId="81" xfId="8" applyNumberFormat="1" applyFont="1" applyFill="1" applyBorder="1" applyAlignment="1">
      <alignment horizontal="center" vertical="top"/>
    </xf>
    <xf numFmtId="0" fontId="3" fillId="0" borderId="91" xfId="8" applyBorder="1" applyAlignment="1" applyProtection="1">
      <alignment horizontal="center" vertical="top"/>
      <protection locked="0"/>
    </xf>
    <xf numFmtId="0" fontId="3" fillId="0" borderId="86" xfId="8" applyBorder="1" applyAlignment="1" applyProtection="1">
      <alignment horizontal="center"/>
      <protection locked="0"/>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20" fillId="9" borderId="3" xfId="0" applyFont="1" applyFill="1" applyBorder="1" applyAlignment="1">
      <alignment horizontal="left" vertical="center" wrapText="1"/>
    </xf>
    <xf numFmtId="0" fontId="20" fillId="9" borderId="4" xfId="0"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2" fillId="0" borderId="20" xfId="0" quotePrefix="1" applyFont="1" applyBorder="1" applyAlignment="1">
      <alignment horizontal="center" vertical="center" wrapText="1"/>
    </xf>
    <xf numFmtId="0" fontId="12" fillId="0" borderId="21" xfId="0" quotePrefix="1" applyFont="1" applyBorder="1" applyAlignment="1">
      <alignment horizontal="center" vertical="center" wrapText="1"/>
    </xf>
    <xf numFmtId="0" fontId="12" fillId="0" borderId="22" xfId="0" quotePrefix="1" applyFont="1" applyBorder="1" applyAlignment="1">
      <alignment horizontal="center" vertical="center" wrapText="1"/>
    </xf>
    <xf numFmtId="0" fontId="13" fillId="10" borderId="20" xfId="0" applyFont="1" applyFill="1" applyBorder="1" applyAlignment="1">
      <alignment horizontal="left" vertical="center" wrapText="1"/>
    </xf>
    <xf numFmtId="0" fontId="13" fillId="10" borderId="61" xfId="0" applyFont="1" applyFill="1" applyBorder="1" applyAlignment="1">
      <alignment horizontal="left" vertical="center" wrapText="1"/>
    </xf>
    <xf numFmtId="0" fontId="12" fillId="0" borderId="23" xfId="0" quotePrefix="1" applyFont="1" applyBorder="1" applyAlignment="1">
      <alignment horizontal="center" vertical="center" wrapText="1"/>
    </xf>
    <xf numFmtId="0" fontId="13" fillId="10" borderId="3"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4" xfId="0" applyFont="1" applyFill="1" applyBorder="1" applyAlignment="1">
      <alignment horizontal="center" vertical="center"/>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9" borderId="6" xfId="0" applyFont="1" applyFill="1" applyBorder="1" applyAlignment="1">
      <alignment horizontal="left" vertical="center" wrapText="1"/>
    </xf>
    <xf numFmtId="0" fontId="20" fillId="9" borderId="24" xfId="0" applyFont="1" applyFill="1" applyBorder="1" applyAlignment="1">
      <alignment horizontal="left" vertical="center" wrapText="1"/>
    </xf>
    <xf numFmtId="0" fontId="20" fillId="9" borderId="11" xfId="0" applyFont="1" applyFill="1" applyBorder="1" applyAlignment="1">
      <alignment horizontal="left" vertical="center" wrapText="1"/>
    </xf>
    <xf numFmtId="0" fontId="20" fillId="9" borderId="25" xfId="0" applyFont="1" applyFill="1" applyBorder="1" applyAlignment="1">
      <alignment horizontal="left" vertical="center" wrapText="1"/>
    </xf>
    <xf numFmtId="0" fontId="20" fillId="9" borderId="27" xfId="0" applyFont="1" applyFill="1" applyBorder="1" applyAlignment="1">
      <alignment horizontal="left" vertical="center" wrapText="1"/>
    </xf>
    <xf numFmtId="0" fontId="20" fillId="9" borderId="28" xfId="0" applyFont="1" applyFill="1" applyBorder="1" applyAlignment="1">
      <alignment horizontal="left" vertical="center" wrapText="1"/>
    </xf>
    <xf numFmtId="0" fontId="13" fillId="10" borderId="58" xfId="0" applyFont="1" applyFill="1" applyBorder="1" applyAlignment="1">
      <alignment horizontal="left" vertical="center" wrapText="1"/>
    </xf>
    <xf numFmtId="0" fontId="13" fillId="10" borderId="59"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18" xfId="0" quotePrefix="1" applyFont="1" applyBorder="1" applyAlignment="1">
      <alignment horizontal="center" vertical="center" wrapText="1"/>
    </xf>
    <xf numFmtId="0" fontId="12" fillId="0" borderId="60" xfId="0" quotePrefix="1" applyFont="1" applyBorder="1" applyAlignment="1">
      <alignment horizontal="center" vertical="center" wrapText="1"/>
    </xf>
    <xf numFmtId="0" fontId="13" fillId="10" borderId="60" xfId="0" applyFont="1" applyFill="1" applyBorder="1" applyAlignment="1">
      <alignment horizontal="left" vertical="center" wrapText="1"/>
    </xf>
    <xf numFmtId="0" fontId="12" fillId="0" borderId="58" xfId="0" quotePrefix="1" applyFont="1" applyBorder="1" applyAlignment="1">
      <alignment horizontal="center" vertical="center" wrapText="1"/>
    </xf>
    <xf numFmtId="0" fontId="12" fillId="0" borderId="59"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20" fillId="9" borderId="7" xfId="0" applyFont="1" applyFill="1" applyBorder="1" applyAlignment="1">
      <alignment horizontal="left" vertical="center" wrapText="1"/>
    </xf>
    <xf numFmtId="0" fontId="20" fillId="9" borderId="12" xfId="0" applyFont="1" applyFill="1" applyBorder="1" applyAlignment="1">
      <alignment horizontal="left" vertical="center" wrapText="1"/>
    </xf>
    <xf numFmtId="0" fontId="20" fillId="9" borderId="8" xfId="0" applyFont="1" applyFill="1" applyBorder="1" applyAlignment="1">
      <alignment horizontal="left" vertical="center" wrapText="1"/>
    </xf>
    <xf numFmtId="0" fontId="20" fillId="9" borderId="10" xfId="0" applyFont="1" applyFill="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3" fillId="10" borderId="5" xfId="0" applyFont="1" applyFill="1" applyBorder="1" applyAlignment="1">
      <alignment horizontal="left" vertical="center" wrapText="1"/>
    </xf>
    <xf numFmtId="0" fontId="13" fillId="10" borderId="7" xfId="0" applyFont="1" applyFill="1" applyBorder="1" applyAlignment="1">
      <alignment horizontal="left" vertical="center" wrapText="1"/>
    </xf>
    <xf numFmtId="0" fontId="13" fillId="10" borderId="9"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20" fillId="9" borderId="15" xfId="0" applyFont="1" applyFill="1" applyBorder="1" applyAlignment="1">
      <alignment horizontal="left" vertical="center" wrapText="1"/>
    </xf>
    <xf numFmtId="0" fontId="20" fillId="9" borderId="62" xfId="0" applyFont="1" applyFill="1" applyBorder="1" applyAlignment="1">
      <alignment horizontal="left" vertical="center" wrapText="1"/>
    </xf>
    <xf numFmtId="0" fontId="12" fillId="0" borderId="2" xfId="0" applyFont="1" applyBorder="1" applyAlignment="1">
      <alignment horizontal="center"/>
    </xf>
    <xf numFmtId="0" fontId="17" fillId="2" borderId="29"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20" fillId="9" borderId="19" xfId="0" applyFont="1" applyFill="1" applyBorder="1" applyAlignment="1">
      <alignment horizontal="left" vertical="center" wrapText="1"/>
    </xf>
    <xf numFmtId="0" fontId="20" fillId="9" borderId="26" xfId="0" applyFont="1" applyFill="1" applyBorder="1" applyAlignment="1">
      <alignment horizontal="left" vertical="center" wrapText="1"/>
    </xf>
    <xf numFmtId="0" fontId="13" fillId="10" borderId="23" xfId="0" applyFont="1" applyFill="1" applyBorder="1" applyAlignment="1">
      <alignment horizontal="left" vertical="center" wrapText="1"/>
    </xf>
    <xf numFmtId="0" fontId="13" fillId="10" borderId="22" xfId="0" applyFont="1" applyFill="1" applyBorder="1" applyAlignment="1">
      <alignment horizontal="left" vertical="center" wrapText="1"/>
    </xf>
    <xf numFmtId="0" fontId="12" fillId="0" borderId="61" xfId="0" quotePrefix="1" applyFont="1" applyBorder="1" applyAlignment="1">
      <alignment horizontal="center" vertical="center" wrapText="1"/>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13" fillId="10" borderId="6" xfId="0" applyFont="1" applyFill="1" applyBorder="1" applyAlignment="1">
      <alignment horizontal="left" vertical="center" wrapText="1"/>
    </xf>
    <xf numFmtId="0" fontId="13" fillId="10" borderId="8" xfId="0" applyFont="1" applyFill="1" applyBorder="1" applyAlignment="1">
      <alignment horizontal="left"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13" fillId="10" borderId="2" xfId="0" applyFont="1" applyFill="1" applyBorder="1" applyAlignment="1">
      <alignment horizontal="left"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3" fillId="10" borderId="3" xfId="0" applyFont="1" applyFill="1" applyBorder="1" applyAlignment="1">
      <alignment vertical="center" wrapText="1"/>
    </xf>
    <xf numFmtId="0" fontId="13" fillId="10" borderId="2" xfId="0" applyFont="1" applyFill="1" applyBorder="1" applyAlignment="1">
      <alignmen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3" fillId="10" borderId="3" xfId="0" applyFont="1" applyFill="1" applyBorder="1" applyAlignment="1">
      <alignment horizontal="center" vertical="center" wrapText="1" readingOrder="1"/>
    </xf>
    <xf numFmtId="0" fontId="13" fillId="10" borderId="2" xfId="0" applyFont="1" applyFill="1" applyBorder="1" applyAlignment="1">
      <alignment horizontal="center" vertical="center" wrapText="1" readingOrder="1"/>
    </xf>
    <xf numFmtId="0" fontId="13" fillId="10" borderId="4" xfId="0" applyFont="1" applyFill="1" applyBorder="1" applyAlignment="1">
      <alignment horizontal="center" vertical="center" wrapText="1" readingOrder="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21" fillId="9" borderId="3" xfId="0" applyFont="1" applyFill="1" applyBorder="1" applyAlignment="1">
      <alignment horizontal="center" vertical="center" wrapText="1" readingOrder="1"/>
    </xf>
    <xf numFmtId="0" fontId="21" fillId="9" borderId="2" xfId="0" applyFont="1" applyFill="1" applyBorder="1" applyAlignment="1">
      <alignment horizontal="center" vertical="center" wrapText="1" readingOrder="1"/>
    </xf>
    <xf numFmtId="0" fontId="21" fillId="9"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2" fillId="0" borderId="3" xfId="0" quotePrefix="1" applyFont="1" applyBorder="1" applyAlignment="1">
      <alignment horizontal="center" vertical="center" wrapText="1"/>
    </xf>
    <xf numFmtId="0" fontId="13" fillId="10" borderId="9" xfId="0" applyFont="1" applyFill="1" applyBorder="1" applyAlignment="1">
      <alignment horizontal="center" vertical="center" wrapText="1"/>
    </xf>
    <xf numFmtId="0" fontId="12" fillId="2" borderId="9" xfId="0" quotePrefix="1" applyFont="1" applyFill="1" applyBorder="1" applyAlignment="1">
      <alignment horizontal="center" vertical="center" wrapText="1"/>
    </xf>
    <xf numFmtId="0" fontId="12" fillId="2" borderId="10" xfId="0" quotePrefix="1" applyFont="1" applyFill="1" applyBorder="1" applyAlignment="1">
      <alignment horizontal="center" vertical="center" wrapText="1"/>
    </xf>
    <xf numFmtId="0" fontId="12" fillId="0" borderId="46" xfId="0" quotePrefix="1" applyFont="1" applyBorder="1" applyAlignment="1">
      <alignment horizontal="center" vertical="center" wrapText="1"/>
    </xf>
    <xf numFmtId="0" fontId="12" fillId="0" borderId="47" xfId="0" quotePrefix="1" applyFont="1" applyBorder="1" applyAlignment="1">
      <alignment horizontal="center" vertical="center" wrapText="1"/>
    </xf>
    <xf numFmtId="0" fontId="12" fillId="0" borderId="53" xfId="0" quotePrefix="1" applyFont="1" applyBorder="1" applyAlignment="1">
      <alignment horizontal="center" vertical="center" wrapText="1"/>
    </xf>
    <xf numFmtId="0" fontId="12" fillId="0" borderId="32" xfId="0" quotePrefix="1" applyFont="1" applyBorder="1" applyAlignment="1">
      <alignment horizontal="center" vertical="center" wrapText="1"/>
    </xf>
    <xf numFmtId="0" fontId="12" fillId="0" borderId="31" xfId="0" quotePrefix="1" applyFont="1" applyBorder="1" applyAlignment="1">
      <alignment horizontal="center" vertical="center" wrapText="1"/>
    </xf>
    <xf numFmtId="0" fontId="12" fillId="0" borderId="33" xfId="0" quotePrefix="1" applyFont="1" applyBorder="1" applyAlignment="1">
      <alignment horizontal="center" vertical="center"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12" fillId="0" borderId="9" xfId="0" quotePrefix="1" applyFont="1" applyBorder="1" applyAlignment="1">
      <alignment horizontal="left" vertical="top" wrapText="1"/>
    </xf>
    <xf numFmtId="0" fontId="12" fillId="0" borderId="10" xfId="0" quotePrefix="1" applyFont="1" applyBorder="1" applyAlignment="1">
      <alignment horizontal="left" vertical="top" wrapText="1"/>
    </xf>
    <xf numFmtId="0" fontId="12" fillId="0" borderId="0" xfId="0" quotePrefix="1" applyFont="1" applyAlignment="1">
      <alignment horizontal="left" vertical="center" wrapText="1"/>
    </xf>
    <xf numFmtId="0" fontId="12" fillId="0" borderId="48" xfId="0" quotePrefix="1" applyFont="1" applyBorder="1" applyAlignment="1">
      <alignment horizontal="center" vertical="center" wrapText="1"/>
    </xf>
    <xf numFmtId="0" fontId="33" fillId="0" borderId="33" xfId="5" quotePrefix="1" applyBorder="1" applyAlignment="1">
      <alignment horizontal="center" vertical="center" wrapText="1"/>
    </xf>
    <xf numFmtId="0" fontId="12" fillId="0" borderId="42" xfId="0" quotePrefix="1" applyFont="1" applyBorder="1" applyAlignment="1">
      <alignment horizontal="center" vertical="center" wrapText="1"/>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20" fillId="9" borderId="1"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3" fillId="10" borderId="45" xfId="0" applyFont="1" applyFill="1" applyBorder="1" applyAlignment="1">
      <alignment horizontal="left" vertical="center" wrapText="1"/>
    </xf>
    <xf numFmtId="0" fontId="13" fillId="10" borderId="50" xfId="0" applyFont="1" applyFill="1" applyBorder="1" applyAlignment="1">
      <alignment horizontal="left" vertical="center" wrapText="1"/>
    </xf>
    <xf numFmtId="0" fontId="13" fillId="10" borderId="49" xfId="0" applyFont="1" applyFill="1" applyBorder="1" applyAlignment="1">
      <alignment horizontal="left" vertical="center" wrapText="1"/>
    </xf>
    <xf numFmtId="0" fontId="13" fillId="10" borderId="35" xfId="0" applyFont="1" applyFill="1" applyBorder="1" applyAlignment="1">
      <alignment horizontal="left" vertical="center" wrapText="1"/>
    </xf>
    <xf numFmtId="0" fontId="20" fillId="9" borderId="56" xfId="0" applyFont="1" applyFill="1" applyBorder="1" applyAlignment="1">
      <alignment horizontal="left" vertical="center" wrapText="1"/>
    </xf>
    <xf numFmtId="0" fontId="20" fillId="9" borderId="38" xfId="0" applyFont="1" applyFill="1" applyBorder="1" applyAlignment="1">
      <alignment horizontal="left" vertical="center" wrapText="1"/>
    </xf>
    <xf numFmtId="0" fontId="20" fillId="9" borderId="5" xfId="0" applyFont="1" applyFill="1" applyBorder="1" applyAlignment="1">
      <alignment horizontal="left" vertical="center" wrapText="1"/>
    </xf>
    <xf numFmtId="0" fontId="20" fillId="9" borderId="0" xfId="0" applyFont="1" applyFill="1" applyAlignment="1">
      <alignment horizontal="left" vertical="center" wrapText="1"/>
    </xf>
    <xf numFmtId="0" fontId="13" fillId="10" borderId="54" xfId="0" applyFont="1" applyFill="1" applyBorder="1" applyAlignment="1">
      <alignment horizontal="left" vertical="center" wrapText="1"/>
    </xf>
    <xf numFmtId="0" fontId="13" fillId="10" borderId="55" xfId="0" applyFont="1" applyFill="1" applyBorder="1" applyAlignment="1">
      <alignment horizontal="left" vertical="center" wrapText="1"/>
    </xf>
    <xf numFmtId="0" fontId="20" fillId="9" borderId="51" xfId="0" applyFont="1" applyFill="1" applyBorder="1" applyAlignment="1">
      <alignment horizontal="left" vertical="center" wrapText="1"/>
    </xf>
    <xf numFmtId="0" fontId="20" fillId="9" borderId="52" xfId="0" applyFont="1" applyFill="1" applyBorder="1" applyAlignment="1">
      <alignment horizontal="left" vertical="center" wrapText="1"/>
    </xf>
    <xf numFmtId="0" fontId="0" fillId="0" borderId="1" xfId="0" applyBorder="1" applyAlignment="1">
      <alignment horizontal="center"/>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10" borderId="33" xfId="0" applyFont="1" applyFill="1" applyBorder="1" applyAlignment="1">
      <alignment horizontal="center" vertical="center" wrapText="1"/>
    </xf>
    <xf numFmtId="0" fontId="13" fillId="10" borderId="31" xfId="0" applyFont="1" applyFill="1" applyBorder="1" applyAlignment="1">
      <alignment horizontal="center" vertical="center" wrapText="1"/>
    </xf>
    <xf numFmtId="0" fontId="13" fillId="10" borderId="1" xfId="0" applyFont="1" applyFill="1" applyBorder="1" applyAlignment="1">
      <alignment horizontal="left" vertical="center" wrapText="1"/>
    </xf>
    <xf numFmtId="0" fontId="46" fillId="0" borderId="6" xfId="0" quotePrefix="1"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12" fillId="0" borderId="6" xfId="0" quotePrefix="1" applyFont="1" applyBorder="1" applyAlignment="1">
      <alignment horizontal="justify" vertical="top" wrapText="1"/>
    </xf>
    <xf numFmtId="0" fontId="12" fillId="0" borderId="5" xfId="0" quotePrefix="1" applyFont="1" applyBorder="1" applyAlignment="1">
      <alignment horizontal="justify" vertical="top" wrapText="1"/>
    </xf>
    <xf numFmtId="0" fontId="12" fillId="0" borderId="7" xfId="0" quotePrefix="1" applyFont="1" applyBorder="1" applyAlignment="1">
      <alignment horizontal="justify" vertical="top" wrapText="1"/>
    </xf>
    <xf numFmtId="0" fontId="12" fillId="0" borderId="11" xfId="0" quotePrefix="1" applyFont="1" applyBorder="1" applyAlignment="1">
      <alignment horizontal="justify" vertical="top" wrapText="1"/>
    </xf>
    <xf numFmtId="0" fontId="12" fillId="0" borderId="0" xfId="0" quotePrefix="1" applyFont="1" applyAlignment="1">
      <alignment horizontal="justify" vertical="top" wrapText="1"/>
    </xf>
    <xf numFmtId="0" fontId="12" fillId="0" borderId="12" xfId="0" quotePrefix="1" applyFont="1" applyBorder="1" applyAlignment="1">
      <alignment horizontal="justify" vertical="top"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 xfId="0" quotePrefix="1" applyFont="1" applyBorder="1" applyAlignment="1">
      <alignment horizontal="justify" vertical="center" wrapText="1"/>
    </xf>
    <xf numFmtId="0" fontId="12" fillId="0" borderId="2" xfId="0" quotePrefix="1" applyFont="1" applyBorder="1" applyAlignment="1">
      <alignment horizontal="justify" vertical="center" wrapText="1"/>
    </xf>
    <xf numFmtId="0" fontId="12" fillId="0" borderId="4" xfId="0" quotePrefix="1" applyFont="1" applyBorder="1" applyAlignment="1">
      <alignment horizontal="justify" vertical="center" wrapText="1"/>
    </xf>
    <xf numFmtId="0" fontId="12" fillId="0" borderId="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quotePrefix="1" applyFont="1" applyBorder="1" applyAlignment="1">
      <alignment horizontal="left"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12" fillId="0" borderId="6" xfId="0" quotePrefix="1" applyFont="1" applyBorder="1" applyAlignment="1">
      <alignment horizontal="left" vertical="center" wrapText="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9" fontId="12" fillId="0" borderId="6" xfId="0" applyNumberFormat="1" applyFont="1" applyBorder="1" applyAlignment="1">
      <alignment horizontal="center" vertical="center" wrapText="1"/>
    </xf>
    <xf numFmtId="0" fontId="20" fillId="9" borderId="6" xfId="0" applyFont="1" applyFill="1" applyBorder="1" applyAlignment="1">
      <alignment horizontal="center" vertical="center" wrapText="1"/>
    </xf>
    <xf numFmtId="0" fontId="20" fillId="9" borderId="7"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9" fontId="12" fillId="2" borderId="33" xfId="0" applyNumberFormat="1"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3" fillId="10" borderId="41" xfId="0" applyFont="1" applyFill="1" applyBorder="1" applyAlignment="1">
      <alignment horizontal="center" vertical="center" wrapText="1"/>
    </xf>
    <xf numFmtId="0" fontId="13" fillId="10" borderId="43" xfId="0" applyFont="1" applyFill="1" applyBorder="1" applyAlignment="1">
      <alignment horizontal="center" vertical="center" wrapText="1"/>
    </xf>
    <xf numFmtId="0" fontId="34" fillId="0" borderId="11" xfId="0" quotePrefix="1" applyFont="1" applyBorder="1" applyAlignment="1">
      <alignment horizontal="left" vertical="top" wrapText="1"/>
    </xf>
    <xf numFmtId="0" fontId="34" fillId="0" borderId="0" xfId="0" quotePrefix="1" applyFont="1" applyAlignment="1">
      <alignment horizontal="left" vertical="top" wrapText="1"/>
    </xf>
    <xf numFmtId="0" fontId="34" fillId="0" borderId="12" xfId="0" quotePrefix="1" applyFont="1" applyBorder="1" applyAlignment="1">
      <alignment horizontal="left" vertical="top" wrapText="1"/>
    </xf>
    <xf numFmtId="0" fontId="12" fillId="0" borderId="2"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9" xfId="0" applyFont="1" applyBorder="1" applyAlignment="1">
      <alignment horizontal="center" vertical="center" wrapText="1"/>
    </xf>
    <xf numFmtId="0" fontId="48" fillId="0" borderId="33" xfId="22" quotePrefix="1" applyBorder="1" applyAlignment="1">
      <alignment horizontal="center" vertical="center" wrapText="1"/>
    </xf>
    <xf numFmtId="0" fontId="48" fillId="0" borderId="32" xfId="22" quotePrefix="1" applyBorder="1" applyAlignment="1">
      <alignment horizontal="center" vertical="center" wrapText="1"/>
    </xf>
    <xf numFmtId="0" fontId="48" fillId="0" borderId="42" xfId="22" quotePrefix="1" applyBorder="1" applyAlignment="1">
      <alignment horizontal="center" vertical="center" wrapText="1"/>
    </xf>
  </cellXfs>
  <cellStyles count="23">
    <cellStyle name="Hipervínculo" xfId="5" builtinId="8"/>
    <cellStyle name="Hipervínculo 2" xfId="3" xr:uid="{03713F8A-5CA3-4CE7-8A4E-7DCA77237F80}"/>
    <cellStyle name="Hipervínculo 3" xfId="10" xr:uid="{2364B836-1EAA-4059-81DA-FB61E2BD9AA1}"/>
    <cellStyle name="Hyperlink" xfId="22" xr:uid="{0999F921-EDD9-4116-BD23-8546EFB0B248}"/>
    <cellStyle name="Moneda 2" xfId="13" xr:uid="{003EF664-59D3-4B65-AEC4-9C2C9EF1F17B}"/>
    <cellStyle name="Moneda 2 2" xfId="20" xr:uid="{C5CCC28B-C803-4862-9569-A25C917103C5}"/>
    <cellStyle name="Normal" xfId="0" builtinId="0"/>
    <cellStyle name="Normal 2" xfId="1" xr:uid="{3218A608-01E7-41C9-B45D-EE13E8FBB0D3}"/>
    <cellStyle name="Normal 2 2" xfId="2" xr:uid="{FBE06B55-C221-40F4-9C03-C7C951123A74}"/>
    <cellStyle name="Normal 2 3" xfId="18" xr:uid="{1712308C-3A00-4F21-A06A-71930ED2362B}"/>
    <cellStyle name="Normal 2 4" xfId="11" xr:uid="{8280699A-75F9-4671-A7E5-698176CED83F}"/>
    <cellStyle name="Normal 3" xfId="6" xr:uid="{EF3AEC33-9438-4852-8D71-280EC2937192}"/>
    <cellStyle name="Normal 4" xfId="8" xr:uid="{95162567-CF85-4210-8548-B5285C4E6406}"/>
    <cellStyle name="Normal 5" xfId="15" xr:uid="{226A565E-56A4-45C8-90D9-B4D661769C60}"/>
    <cellStyle name="Porcentaje" xfId="21" builtinId="5"/>
    <cellStyle name="Porcentaje 2" xfId="4" xr:uid="{19C99528-6A09-4013-BA63-2EF619257BD9}"/>
    <cellStyle name="Porcentaje 2 2" xfId="19" xr:uid="{F3F74D41-B7B1-4145-8C60-244F0A41ED80}"/>
    <cellStyle name="Porcentaje 2 3" xfId="12" xr:uid="{F9444340-1817-49B2-9965-76086A7BD3FA}"/>
    <cellStyle name="Porcentaje 3" xfId="7" xr:uid="{1BFED2B9-D005-474F-97E8-FC92D1328BEE}"/>
    <cellStyle name="Porcentaje 4" xfId="9" xr:uid="{5018CD81-0A68-4C06-8554-1ACF85173556}"/>
    <cellStyle name="Porcentaje 4 2" xfId="17" xr:uid="{F8E57394-0D1A-419D-9699-9A8BF66A5619}"/>
    <cellStyle name="Porcentaje 5" xfId="14" xr:uid="{09100AC5-56F1-4CB2-A9AC-28D152A57325}"/>
    <cellStyle name="Porcentaje 5 2" xfId="16" xr:uid="{C87D0B00-2192-41EA-97B4-4E05AEF28D69}"/>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32</xdr:row>
      <xdr:rowOff>277813</xdr:rowOff>
    </xdr:from>
    <xdr:to>
      <xdr:col>8</xdr:col>
      <xdr:colOff>47480</xdr:colOff>
      <xdr:row>32</xdr:row>
      <xdr:rowOff>1135063</xdr:rowOff>
    </xdr:to>
    <xdr:pic>
      <xdr:nvPicPr>
        <xdr:cNvPr id="3" name="Imagen 2">
          <a:extLst>
            <a:ext uri="{FF2B5EF4-FFF2-40B4-BE49-F238E27FC236}">
              <a16:creationId xmlns:a16="http://schemas.microsoft.com/office/drawing/2014/main" id="{1A5D6530-2A94-05C4-1024-919FA14F2FB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0388" b="2891"/>
        <a:stretch/>
      </xdr:blipFill>
      <xdr:spPr bwMode="auto">
        <a:xfrm>
          <a:off x="2705100" y="14927263"/>
          <a:ext cx="2066780" cy="857250"/>
        </a:xfrm>
        <a:prstGeom prst="rect">
          <a:avLst/>
        </a:prstGeom>
        <a:noFill/>
        <a:ln>
          <a:noFill/>
        </a:ln>
      </xdr:spPr>
    </xdr:pic>
    <xdr:clientData/>
  </xdr:twoCellAnchor>
  <xdr:twoCellAnchor editAs="oneCell">
    <xdr:from>
      <xdr:col>3</xdr:col>
      <xdr:colOff>208572</xdr:colOff>
      <xdr:row>33</xdr:row>
      <xdr:rowOff>441448</xdr:rowOff>
    </xdr:from>
    <xdr:to>
      <xdr:col>15</xdr:col>
      <xdr:colOff>159382</xdr:colOff>
      <xdr:row>33</xdr:row>
      <xdr:rowOff>822448</xdr:rowOff>
    </xdr:to>
    <xdr:pic>
      <xdr:nvPicPr>
        <xdr:cNvPr id="20" name="Imagen 19">
          <a:extLst>
            <a:ext uri="{FF2B5EF4-FFF2-40B4-BE49-F238E27FC236}">
              <a16:creationId xmlns:a16="http://schemas.microsoft.com/office/drawing/2014/main" id="{D8F54FE9-557A-D883-58F8-0CC57A6335D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24" t="-11538" r="13621" b="2"/>
        <a:stretch/>
      </xdr:blipFill>
      <xdr:spPr bwMode="auto">
        <a:xfrm>
          <a:off x="2075472" y="18024598"/>
          <a:ext cx="6856435" cy="381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496032</xdr:colOff>
      <xdr:row>33</xdr:row>
      <xdr:rowOff>2968625</xdr:rowOff>
    </xdr:from>
    <xdr:to>
      <xdr:col>8</xdr:col>
      <xdr:colOff>52311</xdr:colOff>
      <xdr:row>33</xdr:row>
      <xdr:rowOff>3723006</xdr:rowOff>
    </xdr:to>
    <xdr:pic>
      <xdr:nvPicPr>
        <xdr:cNvPr id="21" name="Imagen 20">
          <a:extLst>
            <a:ext uri="{FF2B5EF4-FFF2-40B4-BE49-F238E27FC236}">
              <a16:creationId xmlns:a16="http://schemas.microsoft.com/office/drawing/2014/main" id="{461C5FB5-AA34-36E1-7AAF-42B64D42491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8103" t="-8896" r="39230" b="-2325"/>
        <a:stretch/>
      </xdr:blipFill>
      <xdr:spPr bwMode="auto">
        <a:xfrm>
          <a:off x="2362932" y="20551775"/>
          <a:ext cx="2413779" cy="75438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228600</xdr:colOff>
      <xdr:row>35</xdr:row>
      <xdr:rowOff>1819275</xdr:rowOff>
    </xdr:from>
    <xdr:to>
      <xdr:col>15</xdr:col>
      <xdr:colOff>409575</xdr:colOff>
      <xdr:row>35</xdr:row>
      <xdr:rowOff>4219575</xdr:rowOff>
    </xdr:to>
    <xdr:pic>
      <xdr:nvPicPr>
        <xdr:cNvPr id="5" name="Imagen 4">
          <a:extLst>
            <a:ext uri="{FF2B5EF4-FFF2-40B4-BE49-F238E27FC236}">
              <a16:creationId xmlns:a16="http://schemas.microsoft.com/office/drawing/2014/main" id="{E3BBAA5B-4F6D-6A05-CD00-8EBC142A1C4F}"/>
            </a:ext>
            <a:ext uri="{147F2762-F138-4A5C-976F-8EAC2B608ADB}">
              <a16:predDERef xmlns:a16="http://schemas.microsoft.com/office/drawing/2014/main" pred="{461C5FB5-AA34-36E1-7AAF-42B64D4249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95500" y="25584150"/>
          <a:ext cx="7086600" cy="240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257175</xdr:colOff>
      <xdr:row>34</xdr:row>
      <xdr:rowOff>1457325</xdr:rowOff>
    </xdr:from>
    <xdr:to>
      <xdr:col>14</xdr:col>
      <xdr:colOff>542925</xdr:colOff>
      <xdr:row>35</xdr:row>
      <xdr:rowOff>1228725</xdr:rowOff>
    </xdr:to>
    <xdr:pic>
      <xdr:nvPicPr>
        <xdr:cNvPr id="6" name="Imagen 5">
          <a:extLst>
            <a:ext uri="{FF2B5EF4-FFF2-40B4-BE49-F238E27FC236}">
              <a16:creationId xmlns:a16="http://schemas.microsoft.com/office/drawing/2014/main" id="{C39D0D6E-4A92-D13A-2196-E030EBD31D3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05100" y="22593300"/>
          <a:ext cx="5791200" cy="240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219075</xdr:colOff>
      <xdr:row>36</xdr:row>
      <xdr:rowOff>447675</xdr:rowOff>
    </xdr:from>
    <xdr:to>
      <xdr:col>15</xdr:col>
      <xdr:colOff>400050</xdr:colOff>
      <xdr:row>36</xdr:row>
      <xdr:rowOff>2981325</xdr:rowOff>
    </xdr:to>
    <xdr:pic>
      <xdr:nvPicPr>
        <xdr:cNvPr id="7" name="Imagen 6">
          <a:extLst>
            <a:ext uri="{FF2B5EF4-FFF2-40B4-BE49-F238E27FC236}">
              <a16:creationId xmlns:a16="http://schemas.microsoft.com/office/drawing/2014/main" id="{E7DDF874-D9F2-DF82-AC6E-70991537AD1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85975" y="28689300"/>
          <a:ext cx="7086600" cy="2533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37</xdr:row>
      <xdr:rowOff>447675</xdr:rowOff>
    </xdr:from>
    <xdr:to>
      <xdr:col>15</xdr:col>
      <xdr:colOff>295275</xdr:colOff>
      <xdr:row>37</xdr:row>
      <xdr:rowOff>2847975</xdr:rowOff>
    </xdr:to>
    <xdr:pic>
      <xdr:nvPicPr>
        <xdr:cNvPr id="9" name="Imagen 8">
          <a:extLst>
            <a:ext uri="{FF2B5EF4-FFF2-40B4-BE49-F238E27FC236}">
              <a16:creationId xmlns:a16="http://schemas.microsoft.com/office/drawing/2014/main" id="{3C332955-8D17-2F7C-663D-7A2DD10CE17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81200" y="31889700"/>
          <a:ext cx="7086600" cy="240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38</xdr:row>
      <xdr:rowOff>428625</xdr:rowOff>
    </xdr:from>
    <xdr:to>
      <xdr:col>15</xdr:col>
      <xdr:colOff>409575</xdr:colOff>
      <xdr:row>38</xdr:row>
      <xdr:rowOff>3019425</xdr:rowOff>
    </xdr:to>
    <xdr:pic>
      <xdr:nvPicPr>
        <xdr:cNvPr id="11" name="Imagen 10">
          <a:extLst>
            <a:ext uri="{FF2B5EF4-FFF2-40B4-BE49-F238E27FC236}">
              <a16:creationId xmlns:a16="http://schemas.microsoft.com/office/drawing/2014/main" id="{966EA377-9E7F-B597-E228-B66DFF803D6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95500" y="35042475"/>
          <a:ext cx="7086600" cy="259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xdr:colOff>
      <xdr:row>39</xdr:row>
      <xdr:rowOff>400050</xdr:rowOff>
    </xdr:from>
    <xdr:to>
      <xdr:col>16</xdr:col>
      <xdr:colOff>19050</xdr:colOff>
      <xdr:row>39</xdr:row>
      <xdr:rowOff>2962275</xdr:rowOff>
    </xdr:to>
    <xdr:pic>
      <xdr:nvPicPr>
        <xdr:cNvPr id="13" name="Imagen 12">
          <a:extLst>
            <a:ext uri="{FF2B5EF4-FFF2-40B4-BE49-F238E27FC236}">
              <a16:creationId xmlns:a16="http://schemas.microsoft.com/office/drawing/2014/main" id="{FAFA7BBE-779B-2919-9C25-CF09DA911449}"/>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124075" y="38442900"/>
          <a:ext cx="7086600"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142875</xdr:colOff>
      <xdr:row>40</xdr:row>
      <xdr:rowOff>85725</xdr:rowOff>
    </xdr:from>
    <xdr:to>
      <xdr:col>15</xdr:col>
      <xdr:colOff>323850</xdr:colOff>
      <xdr:row>40</xdr:row>
      <xdr:rowOff>628650</xdr:rowOff>
    </xdr:to>
    <xdr:pic>
      <xdr:nvPicPr>
        <xdr:cNvPr id="15" name="Imagen 14">
          <a:extLst>
            <a:ext uri="{FF2B5EF4-FFF2-40B4-BE49-F238E27FC236}">
              <a16:creationId xmlns:a16="http://schemas.microsoft.com/office/drawing/2014/main" id="{FEA04E91-F0C3-4060-E107-32D6D29A3165}"/>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09775" y="41614725"/>
          <a:ext cx="708660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40</xdr:row>
      <xdr:rowOff>962025</xdr:rowOff>
    </xdr:from>
    <xdr:to>
      <xdr:col>16</xdr:col>
      <xdr:colOff>117000</xdr:colOff>
      <xdr:row>40</xdr:row>
      <xdr:rowOff>3981450</xdr:rowOff>
    </xdr:to>
    <xdr:pic>
      <xdr:nvPicPr>
        <xdr:cNvPr id="16" name="Imagen 15">
          <a:extLst>
            <a:ext uri="{FF2B5EF4-FFF2-40B4-BE49-F238E27FC236}">
              <a16:creationId xmlns:a16="http://schemas.microsoft.com/office/drawing/2014/main" id="{BEE2A591-9A72-0525-F51A-AC0B1C5BD50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62150" y="42491025"/>
          <a:ext cx="7346475" cy="301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60613</xdr:colOff>
      <xdr:row>0</xdr:row>
      <xdr:rowOff>138544</xdr:rowOff>
    </xdr:from>
    <xdr:to>
      <xdr:col>4</xdr:col>
      <xdr:colOff>1986689</xdr:colOff>
      <xdr:row>1</xdr:row>
      <xdr:rowOff>0</xdr:rowOff>
    </xdr:to>
    <xdr:pic>
      <xdr:nvPicPr>
        <xdr:cNvPr id="7" name="Imagen 6">
          <a:extLst>
            <a:ext uri="{FF2B5EF4-FFF2-40B4-BE49-F238E27FC236}">
              <a16:creationId xmlns:a16="http://schemas.microsoft.com/office/drawing/2014/main" id="{26DB071A-01EB-0086-231D-8A8B916FBC2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94" t="15305" r="4328" b="13912"/>
        <a:stretch/>
      </xdr:blipFill>
      <xdr:spPr>
        <a:xfrm>
          <a:off x="183077" y="138544"/>
          <a:ext cx="3123505" cy="10588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icminambiente-my.sharepoint.com/personal/idramirezb_minambiente_gov_co/Documents/MADS/2022/PROPUESTA_IMG/Formatos%20IMG_PROPUES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pen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16" t="s">
        <v>0</v>
      </c>
      <c r="D2" s="18" t="s">
        <v>1</v>
      </c>
    </row>
    <row r="3" spans="2:4" x14ac:dyDescent="0.2">
      <c r="B3" s="16" t="s">
        <v>2</v>
      </c>
      <c r="D3" s="18" t="s">
        <v>3</v>
      </c>
    </row>
    <row r="4" spans="2:4" x14ac:dyDescent="0.2">
      <c r="B4" s="16" t="s">
        <v>4</v>
      </c>
      <c r="D4" s="18" t="s">
        <v>5</v>
      </c>
    </row>
    <row r="5" spans="2:4" x14ac:dyDescent="0.2">
      <c r="B5" s="16" t="s">
        <v>6</v>
      </c>
      <c r="D5" s="18" t="s">
        <v>7</v>
      </c>
    </row>
    <row r="6" spans="2:4" x14ac:dyDescent="0.2">
      <c r="B6" s="15" t="s">
        <v>8</v>
      </c>
      <c r="D6" s="18" t="s">
        <v>9</v>
      </c>
    </row>
    <row r="7" spans="2:4" x14ac:dyDescent="0.2">
      <c r="B7" s="15" t="s">
        <v>10</v>
      </c>
      <c r="D7" s="18" t="s">
        <v>11</v>
      </c>
    </row>
    <row r="8" spans="2:4" x14ac:dyDescent="0.2">
      <c r="B8" s="15" t="s">
        <v>12</v>
      </c>
      <c r="D8" s="18" t="s">
        <v>13</v>
      </c>
    </row>
    <row r="9" spans="2:4" x14ac:dyDescent="0.2">
      <c r="B9" s="15" t="s">
        <v>14</v>
      </c>
      <c r="D9" s="18" t="s">
        <v>15</v>
      </c>
    </row>
    <row r="10" spans="2:4" x14ac:dyDescent="0.2">
      <c r="D10" s="18" t="s">
        <v>16</v>
      </c>
    </row>
    <row r="11" spans="2:4" x14ac:dyDescent="0.2">
      <c r="B11" s="14" t="s">
        <v>17</v>
      </c>
      <c r="D11" s="18" t="s">
        <v>18</v>
      </c>
    </row>
    <row r="12" spans="2:4" x14ac:dyDescent="0.2">
      <c r="B12" s="14" t="s">
        <v>19</v>
      </c>
      <c r="D12" s="18" t="s">
        <v>20</v>
      </c>
    </row>
    <row r="13" spans="2:4" x14ac:dyDescent="0.2">
      <c r="B13" s="14" t="s">
        <v>21</v>
      </c>
      <c r="D13" s="18" t="s">
        <v>22</v>
      </c>
    </row>
    <row r="14" spans="2:4" x14ac:dyDescent="0.2">
      <c r="B14" s="14" t="s">
        <v>23</v>
      </c>
      <c r="D14" s="18" t="s">
        <v>24</v>
      </c>
    </row>
    <row r="15" spans="2:4" x14ac:dyDescent="0.2">
      <c r="B15" s="14" t="s">
        <v>25</v>
      </c>
      <c r="D15" s="18" t="s">
        <v>26</v>
      </c>
    </row>
    <row r="16" spans="2:4" x14ac:dyDescent="0.2">
      <c r="B16" s="14" t="s">
        <v>27</v>
      </c>
      <c r="D16" s="18" t="s">
        <v>28</v>
      </c>
    </row>
    <row r="17" spans="2:4" x14ac:dyDescent="0.2">
      <c r="B17" s="14" t="s">
        <v>29</v>
      </c>
      <c r="D17" s="18" t="s">
        <v>30</v>
      </c>
    </row>
    <row r="18" spans="2:4" x14ac:dyDescent="0.2">
      <c r="B18" s="14" t="s">
        <v>31</v>
      </c>
      <c r="D18" s="18" t="s">
        <v>32</v>
      </c>
    </row>
    <row r="19" spans="2:4" x14ac:dyDescent="0.2">
      <c r="B19" s="14" t="s">
        <v>33</v>
      </c>
      <c r="D19" s="18" t="s">
        <v>34</v>
      </c>
    </row>
    <row r="21" spans="2:4" x14ac:dyDescent="0.2">
      <c r="B21" s="17" t="s">
        <v>35</v>
      </c>
      <c r="D21" s="19" t="s">
        <v>36</v>
      </c>
    </row>
    <row r="22" spans="2:4" x14ac:dyDescent="0.2">
      <c r="B22" s="17" t="s">
        <v>37</v>
      </c>
      <c r="D22" s="19" t="s">
        <v>38</v>
      </c>
    </row>
    <row r="23" spans="2:4" x14ac:dyDescent="0.2">
      <c r="B23" s="17" t="s">
        <v>39</v>
      </c>
      <c r="D23" s="19" t="s">
        <v>40</v>
      </c>
    </row>
    <row r="24" spans="2:4" x14ac:dyDescent="0.2">
      <c r="B24" s="17" t="s">
        <v>41</v>
      </c>
      <c r="D24" s="19" t="s">
        <v>42</v>
      </c>
    </row>
    <row r="25" spans="2:4" x14ac:dyDescent="0.2">
      <c r="B25" s="17" t="s">
        <v>43</v>
      </c>
      <c r="D25" s="19" t="s">
        <v>44</v>
      </c>
    </row>
    <row r="26" spans="2:4" x14ac:dyDescent="0.2">
      <c r="B26" s="17" t="s">
        <v>45</v>
      </c>
      <c r="D26" s="19" t="s">
        <v>46</v>
      </c>
    </row>
    <row r="27" spans="2:4" x14ac:dyDescent="0.2">
      <c r="B27" s="17" t="s">
        <v>47</v>
      </c>
      <c r="D27" s="19" t="s">
        <v>48</v>
      </c>
    </row>
    <row r="28" spans="2:4" x14ac:dyDescent="0.2">
      <c r="B28" s="17" t="s">
        <v>49</v>
      </c>
    </row>
    <row r="29" spans="2:4" x14ac:dyDescent="0.2">
      <c r="B29" s="17" t="s">
        <v>50</v>
      </c>
      <c r="D29" s="16" t="s">
        <v>51</v>
      </c>
    </row>
    <row r="30" spans="2:4" x14ac:dyDescent="0.2">
      <c r="B30" s="17" t="s">
        <v>52</v>
      </c>
      <c r="D30" s="16" t="s">
        <v>53</v>
      </c>
    </row>
    <row r="31" spans="2:4" x14ac:dyDescent="0.2">
      <c r="B31" s="17" t="s">
        <v>54</v>
      </c>
      <c r="D31" s="16" t="s">
        <v>55</v>
      </c>
    </row>
    <row r="32" spans="2:4" x14ac:dyDescent="0.2">
      <c r="B32" s="17" t="s">
        <v>56</v>
      </c>
      <c r="D32" s="16" t="s">
        <v>57</v>
      </c>
    </row>
    <row r="33" spans="2:4" x14ac:dyDescent="0.2">
      <c r="B33" s="17" t="s">
        <v>58</v>
      </c>
      <c r="D33" s="16" t="s">
        <v>59</v>
      </c>
    </row>
    <row r="34" spans="2:4" x14ac:dyDescent="0.2">
      <c r="D34" s="16" t="s">
        <v>60</v>
      </c>
    </row>
    <row r="35" spans="2:4" x14ac:dyDescent="0.2">
      <c r="B35" s="17" t="s">
        <v>61</v>
      </c>
      <c r="D35" s="16" t="s">
        <v>58</v>
      </c>
    </row>
    <row r="36" spans="2:4" x14ac:dyDescent="0.2">
      <c r="B36" s="44" t="s">
        <v>62</v>
      </c>
    </row>
    <row r="37" spans="2:4" x14ac:dyDescent="0.2">
      <c r="B37" s="44" t="s">
        <v>63</v>
      </c>
      <c r="D37" s="45" t="s">
        <v>64</v>
      </c>
    </row>
    <row r="38" spans="2:4" x14ac:dyDescent="0.2">
      <c r="B38" s="44" t="s">
        <v>65</v>
      </c>
      <c r="D38" s="45" t="s">
        <v>66</v>
      </c>
    </row>
    <row r="39" spans="2:4" x14ac:dyDescent="0.2">
      <c r="B39" s="44" t="s">
        <v>67</v>
      </c>
      <c r="D39" s="45" t="s">
        <v>68</v>
      </c>
    </row>
    <row r="40" spans="2:4" x14ac:dyDescent="0.2">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D20" sqref="D20:I20"/>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2" customWidth="1"/>
    <col min="30" max="48" width="11.5703125" style="22"/>
  </cols>
  <sheetData>
    <row r="1" spans="2:48" s="1" customFormat="1" ht="37.5" customHeight="1" x14ac:dyDescent="0.2">
      <c r="B1" s="462" t="s">
        <v>70</v>
      </c>
      <c r="C1" s="463"/>
      <c r="D1" s="466" t="s">
        <v>71</v>
      </c>
      <c r="E1" s="467"/>
      <c r="F1" s="467"/>
      <c r="G1" s="467"/>
      <c r="H1" s="467"/>
      <c r="I1" s="467"/>
      <c r="J1" s="467"/>
      <c r="K1" s="467"/>
      <c r="L1" s="467"/>
      <c r="M1" s="467"/>
      <c r="N1" s="468"/>
      <c r="O1" s="469"/>
      <c r="P1" s="470"/>
      <c r="Q1" s="471"/>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
      <c r="B2" s="464"/>
      <c r="C2" s="465"/>
      <c r="D2" s="475" t="s">
        <v>72</v>
      </c>
      <c r="E2" s="476"/>
      <c r="F2" s="476"/>
      <c r="G2" s="476"/>
      <c r="H2" s="476"/>
      <c r="I2" s="476"/>
      <c r="J2" s="476"/>
      <c r="K2" s="476"/>
      <c r="L2" s="476"/>
      <c r="M2" s="476"/>
      <c r="N2" s="477"/>
      <c r="O2" s="472"/>
      <c r="P2" s="473"/>
      <c r="Q2" s="474"/>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
      <c r="B3" s="478" t="s">
        <v>73</v>
      </c>
      <c r="C3" s="479"/>
      <c r="D3" s="478" t="s">
        <v>74</v>
      </c>
      <c r="E3" s="480"/>
      <c r="F3" s="480"/>
      <c r="G3" s="480"/>
      <c r="H3" s="480"/>
      <c r="I3" s="480"/>
      <c r="J3" s="480"/>
      <c r="K3" s="480"/>
      <c r="L3" s="480"/>
      <c r="M3" s="480"/>
      <c r="N3" s="479"/>
      <c r="O3" s="478" t="s">
        <v>75</v>
      </c>
      <c r="P3" s="480"/>
      <c r="Q3" s="479"/>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2">
      <c r="B4" s="54"/>
      <c r="C4" s="55"/>
      <c r="D4" s="55"/>
      <c r="E4" s="55"/>
      <c r="F4" s="55"/>
      <c r="G4" s="55"/>
      <c r="H4" s="55"/>
      <c r="I4" s="55"/>
      <c r="J4" s="55"/>
      <c r="K4" s="55"/>
      <c r="L4" s="55"/>
      <c r="M4" s="55"/>
      <c r="N4" s="55"/>
      <c r="O4" s="55"/>
      <c r="P4" s="55"/>
      <c r="Q4" s="56"/>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
      <c r="B5" s="383" t="s">
        <v>76</v>
      </c>
      <c r="C5" s="384"/>
      <c r="D5" s="384"/>
      <c r="E5" s="384"/>
      <c r="F5" s="384"/>
      <c r="G5" s="384"/>
      <c r="H5" s="384"/>
      <c r="I5" s="384"/>
      <c r="J5" s="384"/>
      <c r="K5" s="384"/>
      <c r="L5" s="384"/>
      <c r="M5" s="384"/>
      <c r="N5" s="384"/>
      <c r="O5" s="384"/>
      <c r="P5" s="384"/>
      <c r="Q5" s="385"/>
    </row>
    <row r="6" spans="2:48" s="2" customFormat="1" ht="4.5" customHeight="1" x14ac:dyDescent="0.2">
      <c r="B6" s="57"/>
      <c r="C6" s="58"/>
      <c r="D6" s="58"/>
      <c r="E6" s="58"/>
      <c r="F6" s="58"/>
      <c r="G6" s="58"/>
      <c r="H6" s="58"/>
      <c r="I6" s="58"/>
      <c r="J6" s="58"/>
      <c r="K6" s="58"/>
      <c r="L6" s="58"/>
      <c r="M6" s="58"/>
      <c r="N6" s="58"/>
      <c r="O6" s="58"/>
      <c r="P6" s="58"/>
      <c r="Q6" s="59"/>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0999999999999996" customHeight="1" x14ac:dyDescent="0.2">
      <c r="B7" s="420"/>
      <c r="C7" s="420"/>
      <c r="D7" s="420"/>
      <c r="E7" s="420"/>
      <c r="F7" s="420"/>
      <c r="G7" s="420"/>
      <c r="H7" s="420"/>
      <c r="I7" s="420"/>
      <c r="J7" s="420"/>
      <c r="K7" s="420"/>
      <c r="L7" s="420"/>
      <c r="M7" s="420"/>
      <c r="N7" s="420"/>
      <c r="O7" s="420"/>
      <c r="P7" s="420"/>
      <c r="Q7" s="420"/>
    </row>
    <row r="8" spans="2:48" ht="40.5" customHeight="1" x14ac:dyDescent="0.2">
      <c r="B8" s="372" t="s">
        <v>77</v>
      </c>
      <c r="C8" s="373"/>
      <c r="D8" s="374" t="s">
        <v>78</v>
      </c>
      <c r="E8" s="375"/>
      <c r="F8" s="375"/>
      <c r="G8" s="375"/>
      <c r="H8" s="375"/>
      <c r="I8" s="375"/>
      <c r="J8" s="375"/>
      <c r="K8" s="375"/>
      <c r="L8" s="375"/>
      <c r="M8" s="375"/>
      <c r="N8" s="375"/>
      <c r="O8" s="375"/>
      <c r="P8" s="375"/>
      <c r="Q8" s="376"/>
    </row>
    <row r="9" spans="2:48" ht="40.5" customHeight="1" x14ac:dyDescent="0.2">
      <c r="B9" s="372" t="s">
        <v>79</v>
      </c>
      <c r="C9" s="373"/>
      <c r="D9" s="374" t="s">
        <v>80</v>
      </c>
      <c r="E9" s="375"/>
      <c r="F9" s="375"/>
      <c r="G9" s="375"/>
      <c r="H9" s="375"/>
      <c r="I9" s="375"/>
      <c r="J9" s="375"/>
      <c r="K9" s="375"/>
      <c r="L9" s="375"/>
      <c r="M9" s="375"/>
      <c r="N9" s="375"/>
      <c r="O9" s="375"/>
      <c r="P9" s="375"/>
      <c r="Q9" s="376"/>
    </row>
    <row r="10" spans="2:48" ht="40.5" customHeight="1" x14ac:dyDescent="0.2">
      <c r="B10" s="372" t="s">
        <v>81</v>
      </c>
      <c r="C10" s="373"/>
      <c r="D10" s="374" t="s">
        <v>82</v>
      </c>
      <c r="E10" s="375"/>
      <c r="F10" s="375"/>
      <c r="G10" s="375"/>
      <c r="H10" s="375"/>
      <c r="I10" s="375"/>
      <c r="J10" s="375"/>
      <c r="K10" s="375"/>
      <c r="L10" s="375"/>
      <c r="M10" s="375"/>
      <c r="N10" s="375"/>
      <c r="O10" s="375"/>
      <c r="P10" s="375"/>
      <c r="Q10" s="376"/>
    </row>
    <row r="11" spans="2:48" ht="40.5" customHeight="1" x14ac:dyDescent="0.2">
      <c r="B11" s="372" t="s">
        <v>83</v>
      </c>
      <c r="C11" s="373"/>
      <c r="D11" s="374" t="s">
        <v>84</v>
      </c>
      <c r="E11" s="375"/>
      <c r="F11" s="375"/>
      <c r="G11" s="375"/>
      <c r="H11" s="375"/>
      <c r="I11" s="375"/>
      <c r="J11" s="375"/>
      <c r="K11" s="375"/>
      <c r="L11" s="375"/>
      <c r="M11" s="375"/>
      <c r="N11" s="375"/>
      <c r="O11" s="375"/>
      <c r="P11" s="375"/>
      <c r="Q11" s="376"/>
    </row>
    <row r="12" spans="2:48" ht="40.5" customHeight="1" x14ac:dyDescent="0.2">
      <c r="B12" s="372" t="s">
        <v>85</v>
      </c>
      <c r="C12" s="373"/>
      <c r="D12" s="374" t="s">
        <v>86</v>
      </c>
      <c r="E12" s="375"/>
      <c r="F12" s="375"/>
      <c r="G12" s="375"/>
      <c r="H12" s="375"/>
      <c r="I12" s="375"/>
      <c r="J12" s="375"/>
      <c r="K12" s="375"/>
      <c r="L12" s="375"/>
      <c r="M12" s="375"/>
      <c r="N12" s="375"/>
      <c r="O12" s="375"/>
      <c r="P12" s="375"/>
      <c r="Q12" s="376"/>
    </row>
    <row r="13" spans="2:48" s="2" customFormat="1" ht="4.5" customHeight="1" x14ac:dyDescent="0.2">
      <c r="B13" s="54"/>
      <c r="C13" s="55"/>
      <c r="D13" s="55"/>
      <c r="E13" s="55"/>
      <c r="F13" s="55"/>
      <c r="G13" s="55"/>
      <c r="H13" s="55"/>
      <c r="I13" s="55"/>
      <c r="J13" s="55"/>
      <c r="K13" s="55"/>
      <c r="L13" s="55"/>
      <c r="M13" s="55"/>
      <c r="N13" s="55"/>
      <c r="O13" s="55"/>
      <c r="P13" s="55"/>
      <c r="Q13" s="56"/>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
      <c r="B14" s="383" t="s">
        <v>87</v>
      </c>
      <c r="C14" s="384"/>
      <c r="D14" s="384"/>
      <c r="E14" s="384"/>
      <c r="F14" s="384"/>
      <c r="G14" s="384"/>
      <c r="H14" s="384"/>
      <c r="I14" s="384"/>
      <c r="J14" s="384"/>
      <c r="K14" s="384"/>
      <c r="L14" s="384"/>
      <c r="M14" s="384"/>
      <c r="N14" s="384"/>
      <c r="O14" s="384"/>
      <c r="P14" s="384"/>
      <c r="Q14" s="385"/>
    </row>
    <row r="15" spans="2:48" s="2" customFormat="1" ht="4.5" customHeight="1" x14ac:dyDescent="0.2">
      <c r="B15" s="57"/>
      <c r="C15" s="58"/>
      <c r="D15" s="58"/>
      <c r="E15" s="58"/>
      <c r="F15" s="58"/>
      <c r="G15" s="58"/>
      <c r="H15" s="58"/>
      <c r="I15" s="58"/>
      <c r="J15" s="58"/>
      <c r="K15" s="58"/>
      <c r="L15" s="58"/>
      <c r="M15" s="58"/>
      <c r="N15" s="58"/>
      <c r="O15" s="58"/>
      <c r="P15" s="58"/>
      <c r="Q15" s="59"/>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
      <c r="B16" s="372" t="s">
        <v>88</v>
      </c>
      <c r="C16" s="373"/>
      <c r="D16" s="453" t="s">
        <v>89</v>
      </c>
      <c r="E16" s="454"/>
      <c r="F16" s="454"/>
      <c r="G16" s="454"/>
      <c r="H16" s="454"/>
      <c r="I16" s="454"/>
      <c r="J16" s="454"/>
      <c r="K16" s="455"/>
      <c r="L16" s="446" t="s">
        <v>90</v>
      </c>
      <c r="M16" s="449"/>
      <c r="N16" s="450" t="s">
        <v>91</v>
      </c>
      <c r="O16" s="450"/>
      <c r="P16" s="450"/>
      <c r="Q16" s="451"/>
    </row>
    <row r="17" spans="2:48" ht="40.5" customHeight="1" x14ac:dyDescent="0.2">
      <c r="B17" s="372" t="s">
        <v>92</v>
      </c>
      <c r="C17" s="373"/>
      <c r="D17" s="369" t="s">
        <v>93</v>
      </c>
      <c r="E17" s="370"/>
      <c r="F17" s="370"/>
      <c r="G17" s="370"/>
      <c r="H17" s="370"/>
      <c r="I17" s="370"/>
      <c r="J17" s="370"/>
      <c r="K17" s="370"/>
      <c r="L17" s="370"/>
      <c r="M17" s="370"/>
      <c r="N17" s="370"/>
      <c r="O17" s="370"/>
      <c r="P17" s="370"/>
      <c r="Q17" s="371"/>
    </row>
    <row r="18" spans="2:48" ht="40.5" customHeight="1" x14ac:dyDescent="0.2">
      <c r="B18" s="372" t="s">
        <v>94</v>
      </c>
      <c r="C18" s="373"/>
      <c r="D18" s="369" t="s">
        <v>95</v>
      </c>
      <c r="E18" s="370"/>
      <c r="F18" s="370"/>
      <c r="G18" s="370"/>
      <c r="H18" s="370"/>
      <c r="I18" s="370"/>
      <c r="J18" s="370"/>
      <c r="K18" s="370"/>
      <c r="L18" s="370"/>
      <c r="M18" s="370"/>
      <c r="N18" s="370"/>
      <c r="O18" s="370"/>
      <c r="P18" s="370"/>
      <c r="Q18" s="371"/>
    </row>
    <row r="19" spans="2:48" ht="182.25" customHeight="1" x14ac:dyDescent="0.2">
      <c r="B19" s="372" t="s">
        <v>96</v>
      </c>
      <c r="C19" s="373"/>
      <c r="D19" s="460" t="s">
        <v>97</v>
      </c>
      <c r="E19" s="461"/>
      <c r="F19" s="461"/>
      <c r="G19" s="452" t="s">
        <v>98</v>
      </c>
      <c r="H19" s="452"/>
      <c r="I19" s="458" t="s">
        <v>99</v>
      </c>
      <c r="J19" s="458"/>
      <c r="K19" s="458"/>
      <c r="L19" s="452" t="s">
        <v>100</v>
      </c>
      <c r="M19" s="452"/>
      <c r="N19" s="452"/>
      <c r="O19" s="458" t="s">
        <v>101</v>
      </c>
      <c r="P19" s="458"/>
      <c r="Q19" s="459"/>
      <c r="AT19"/>
      <c r="AU19"/>
      <c r="AV19"/>
    </row>
    <row r="20" spans="2:48" ht="40.5" customHeight="1" x14ac:dyDescent="0.2">
      <c r="B20" s="372" t="s">
        <v>102</v>
      </c>
      <c r="C20" s="373"/>
      <c r="D20" s="443" t="s">
        <v>103</v>
      </c>
      <c r="E20" s="444"/>
      <c r="F20" s="444"/>
      <c r="G20" s="444"/>
      <c r="H20" s="444"/>
      <c r="I20" s="445"/>
      <c r="J20" s="456" t="s">
        <v>104</v>
      </c>
      <c r="K20" s="457"/>
      <c r="L20" s="457"/>
      <c r="M20" s="444" t="s">
        <v>105</v>
      </c>
      <c r="N20" s="444"/>
      <c r="O20" s="444"/>
      <c r="P20" s="444"/>
      <c r="Q20" s="445"/>
    </row>
    <row r="21" spans="2:48" ht="40.5" customHeight="1" x14ac:dyDescent="0.2">
      <c r="B21" s="372" t="s">
        <v>106</v>
      </c>
      <c r="C21" s="373"/>
      <c r="D21" s="369" t="s">
        <v>107</v>
      </c>
      <c r="E21" s="370"/>
      <c r="F21" s="370"/>
      <c r="G21" s="370"/>
      <c r="H21" s="370"/>
      <c r="I21" s="370"/>
      <c r="J21" s="370"/>
      <c r="K21" s="371"/>
      <c r="L21" s="431" t="s">
        <v>108</v>
      </c>
      <c r="M21" s="452"/>
      <c r="N21" s="452"/>
      <c r="O21" s="424" t="s">
        <v>109</v>
      </c>
      <c r="P21" s="424"/>
      <c r="Q21" s="425"/>
    </row>
    <row r="22" spans="2:48" ht="44.25" customHeight="1" x14ac:dyDescent="0.2">
      <c r="B22" s="372" t="s">
        <v>110</v>
      </c>
      <c r="C22" s="373"/>
      <c r="D22" s="369" t="s">
        <v>111</v>
      </c>
      <c r="E22" s="370"/>
      <c r="F22" s="370"/>
      <c r="G22" s="370"/>
      <c r="H22" s="370"/>
      <c r="I22" s="370"/>
      <c r="J22" s="370"/>
      <c r="K22" s="370"/>
      <c r="L22" s="370"/>
      <c r="M22" s="370"/>
      <c r="N22" s="370"/>
      <c r="O22" s="370"/>
      <c r="P22" s="370"/>
      <c r="Q22" s="371"/>
    </row>
    <row r="23" spans="2:48" ht="40.5" customHeight="1" x14ac:dyDescent="0.2">
      <c r="B23" s="372" t="s">
        <v>112</v>
      </c>
      <c r="C23" s="373"/>
      <c r="D23" s="374" t="s">
        <v>113</v>
      </c>
      <c r="E23" s="375"/>
      <c r="F23" s="375"/>
      <c r="G23" s="376"/>
      <c r="H23" s="446" t="s">
        <v>114</v>
      </c>
      <c r="I23" s="449"/>
      <c r="J23" s="375" t="s">
        <v>115</v>
      </c>
      <c r="K23" s="375"/>
      <c r="L23" s="376"/>
      <c r="M23" s="431" t="s">
        <v>116</v>
      </c>
      <c r="N23" s="452"/>
      <c r="O23" s="424" t="s">
        <v>117</v>
      </c>
      <c r="P23" s="424"/>
      <c r="Q23" s="425"/>
    </row>
    <row r="24" spans="2:48" ht="68.650000000000006" customHeight="1" x14ac:dyDescent="0.2">
      <c r="B24" s="372" t="s">
        <v>118</v>
      </c>
      <c r="C24" s="373"/>
      <c r="D24" s="374" t="s">
        <v>119</v>
      </c>
      <c r="E24" s="375"/>
      <c r="F24" s="375"/>
      <c r="G24" s="375"/>
      <c r="H24" s="375"/>
      <c r="I24" s="375"/>
      <c r="J24" s="375"/>
      <c r="K24" s="375"/>
      <c r="L24" s="375"/>
      <c r="M24" s="375"/>
      <c r="N24" s="375"/>
      <c r="O24" s="375"/>
      <c r="P24" s="375"/>
      <c r="Q24" s="376"/>
    </row>
    <row r="25" spans="2:48" ht="40.5" customHeight="1" x14ac:dyDescent="0.2">
      <c r="B25" s="372" t="s">
        <v>120</v>
      </c>
      <c r="C25" s="373"/>
      <c r="D25" s="374" t="s">
        <v>121</v>
      </c>
      <c r="E25" s="375"/>
      <c r="F25" s="375"/>
      <c r="G25" s="375"/>
      <c r="H25" s="375"/>
      <c r="I25" s="375"/>
      <c r="J25" s="375"/>
      <c r="K25" s="375"/>
      <c r="L25" s="375"/>
      <c r="M25" s="375"/>
      <c r="N25" s="375"/>
      <c r="O25" s="375"/>
      <c r="P25" s="375"/>
      <c r="Q25" s="376"/>
    </row>
    <row r="26" spans="2:48" ht="20.25" customHeight="1" x14ac:dyDescent="0.2">
      <c r="B26" s="389" t="s">
        <v>122</v>
      </c>
      <c r="C26" s="406"/>
      <c r="D26" s="410" t="s">
        <v>123</v>
      </c>
      <c r="E26" s="411"/>
      <c r="F26" s="411"/>
      <c r="G26" s="414" t="s">
        <v>124</v>
      </c>
      <c r="H26" s="415"/>
      <c r="I26" s="50" t="s">
        <v>125</v>
      </c>
      <c r="J26" s="431" t="s">
        <v>126</v>
      </c>
      <c r="K26" s="432"/>
      <c r="L26" s="433" t="s">
        <v>127</v>
      </c>
      <c r="M26" s="415"/>
      <c r="N26" s="435" t="s">
        <v>128</v>
      </c>
      <c r="O26" s="436"/>
      <c r="P26" s="436"/>
      <c r="Q26" s="437"/>
    </row>
    <row r="27" spans="2:48" ht="21.75" customHeight="1" x14ac:dyDescent="0.2">
      <c r="B27" s="408"/>
      <c r="C27" s="409"/>
      <c r="D27" s="412"/>
      <c r="E27" s="413"/>
      <c r="F27" s="413"/>
      <c r="G27" s="416"/>
      <c r="H27" s="417"/>
      <c r="I27" s="8"/>
      <c r="J27" s="441"/>
      <c r="K27" s="442"/>
      <c r="L27" s="434"/>
      <c r="M27" s="417"/>
      <c r="N27" s="438"/>
      <c r="O27" s="439"/>
      <c r="P27" s="439"/>
      <c r="Q27" s="440"/>
    </row>
    <row r="28" spans="2:48" ht="33.75" customHeight="1" x14ac:dyDescent="0.2">
      <c r="B28" s="372" t="s">
        <v>129</v>
      </c>
      <c r="C28" s="373"/>
      <c r="D28" s="374" t="s">
        <v>130</v>
      </c>
      <c r="E28" s="375"/>
      <c r="F28" s="375"/>
      <c r="G28" s="375"/>
      <c r="H28" s="375"/>
      <c r="I28" s="375"/>
      <c r="J28" s="375"/>
      <c r="K28" s="375"/>
      <c r="L28" s="375"/>
      <c r="M28" s="375"/>
      <c r="N28" s="375"/>
      <c r="O28" s="375"/>
      <c r="P28" s="375"/>
      <c r="Q28" s="376"/>
    </row>
    <row r="29" spans="2:48" ht="40.5" customHeight="1" x14ac:dyDescent="0.2">
      <c r="B29" s="372" t="s">
        <v>131</v>
      </c>
      <c r="C29" s="373"/>
      <c r="D29" s="443" t="s">
        <v>132</v>
      </c>
      <c r="E29" s="444"/>
      <c r="F29" s="444"/>
      <c r="G29" s="444"/>
      <c r="H29" s="444"/>
      <c r="I29" s="444"/>
      <c r="J29" s="444"/>
      <c r="K29" s="444"/>
      <c r="L29" s="444"/>
      <c r="M29" s="444"/>
      <c r="N29" s="444"/>
      <c r="O29" s="444"/>
      <c r="P29" s="444"/>
      <c r="Q29" s="445"/>
    </row>
    <row r="30" spans="2:48" ht="40.5" customHeight="1" x14ac:dyDescent="0.2">
      <c r="B30" s="372" t="s">
        <v>133</v>
      </c>
      <c r="C30" s="373"/>
      <c r="D30" s="443" t="s">
        <v>134</v>
      </c>
      <c r="E30" s="444"/>
      <c r="F30" s="444"/>
      <c r="G30" s="444"/>
      <c r="H30" s="444"/>
      <c r="I30" s="444"/>
      <c r="J30" s="444"/>
      <c r="K30" s="445"/>
      <c r="L30" s="446" t="s">
        <v>135</v>
      </c>
      <c r="M30" s="447"/>
      <c r="N30" s="448" t="s">
        <v>136</v>
      </c>
      <c r="O30" s="424"/>
      <c r="P30" s="424"/>
      <c r="Q30" s="425"/>
    </row>
    <row r="31" spans="2:48" ht="71.650000000000006" customHeight="1" x14ac:dyDescent="0.2">
      <c r="B31" s="372" t="s">
        <v>137</v>
      </c>
      <c r="C31" s="373"/>
      <c r="D31" s="374" t="s">
        <v>138</v>
      </c>
      <c r="E31" s="375"/>
      <c r="F31" s="375"/>
      <c r="G31" s="375"/>
      <c r="H31" s="375"/>
      <c r="I31" s="375"/>
      <c r="J31" s="375"/>
      <c r="K31" s="375"/>
      <c r="L31" s="375"/>
      <c r="M31" s="375"/>
      <c r="N31" s="375"/>
      <c r="O31" s="375"/>
      <c r="P31" s="375"/>
      <c r="Q31" s="376"/>
    </row>
    <row r="32" spans="2:48" ht="40.5" customHeight="1" x14ac:dyDescent="0.2">
      <c r="B32" s="372" t="s">
        <v>139</v>
      </c>
      <c r="C32" s="373"/>
      <c r="D32" s="374" t="s">
        <v>140</v>
      </c>
      <c r="E32" s="375"/>
      <c r="F32" s="375"/>
      <c r="G32" s="375"/>
      <c r="H32" s="375"/>
      <c r="I32" s="375"/>
      <c r="J32" s="375"/>
      <c r="K32" s="375"/>
      <c r="L32" s="375"/>
      <c r="M32" s="375"/>
      <c r="N32" s="375"/>
      <c r="O32" s="375"/>
      <c r="P32" s="375"/>
      <c r="Q32" s="376"/>
    </row>
    <row r="33" spans="2:48" ht="40.5" customHeight="1" x14ac:dyDescent="0.2">
      <c r="B33" s="372" t="s">
        <v>141</v>
      </c>
      <c r="C33" s="373"/>
      <c r="D33" s="374" t="s">
        <v>142</v>
      </c>
      <c r="E33" s="375"/>
      <c r="F33" s="375"/>
      <c r="G33" s="375"/>
      <c r="H33" s="375"/>
      <c r="I33" s="375"/>
      <c r="J33" s="375"/>
      <c r="K33" s="375"/>
      <c r="L33" s="375"/>
      <c r="M33" s="375"/>
      <c r="N33" s="375"/>
      <c r="O33" s="375"/>
      <c r="P33" s="375"/>
      <c r="Q33" s="376"/>
    </row>
    <row r="34" spans="2:48" ht="40.5" customHeight="1" x14ac:dyDescent="0.2">
      <c r="B34" s="372" t="s">
        <v>143</v>
      </c>
      <c r="C34" s="373"/>
      <c r="D34" s="374" t="s">
        <v>144</v>
      </c>
      <c r="E34" s="375"/>
      <c r="F34" s="375"/>
      <c r="G34" s="375"/>
      <c r="H34" s="375"/>
      <c r="I34" s="375"/>
      <c r="J34" s="375"/>
      <c r="K34" s="375"/>
      <c r="L34" s="375"/>
      <c r="M34" s="375"/>
      <c r="N34" s="375"/>
      <c r="O34" s="375"/>
      <c r="P34" s="375"/>
      <c r="Q34" s="376"/>
    </row>
    <row r="35" spans="2:48" s="2" customFormat="1" ht="4.5" customHeight="1" x14ac:dyDescent="0.2">
      <c r="B35" s="60"/>
      <c r="C35" s="61"/>
      <c r="D35" s="61"/>
      <c r="E35" s="61"/>
      <c r="F35" s="61"/>
      <c r="G35" s="61"/>
      <c r="H35" s="61"/>
      <c r="I35" s="61"/>
      <c r="J35" s="61"/>
      <c r="K35" s="61"/>
      <c r="L35" s="61"/>
      <c r="M35" s="61"/>
      <c r="N35" s="61"/>
      <c r="O35" s="61"/>
      <c r="P35" s="61"/>
      <c r="Q35" s="62"/>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
      <c r="B36" s="383" t="s">
        <v>145</v>
      </c>
      <c r="C36" s="384"/>
      <c r="D36" s="384"/>
      <c r="E36" s="384"/>
      <c r="F36" s="384"/>
      <c r="G36" s="384"/>
      <c r="H36" s="384"/>
      <c r="I36" s="384"/>
      <c r="J36" s="384"/>
      <c r="K36" s="384"/>
      <c r="L36" s="384"/>
      <c r="M36" s="384"/>
      <c r="N36" s="384"/>
      <c r="O36" s="384"/>
      <c r="P36" s="384"/>
      <c r="Q36" s="385"/>
    </row>
    <row r="37" spans="2:48" s="2" customFormat="1" ht="4.5" customHeight="1" x14ac:dyDescent="0.2">
      <c r="B37" s="57"/>
      <c r="C37" s="58"/>
      <c r="D37" s="58"/>
      <c r="E37" s="58"/>
      <c r="F37" s="58"/>
      <c r="G37" s="58"/>
      <c r="H37" s="58"/>
      <c r="I37" s="58"/>
      <c r="J37" s="58"/>
      <c r="K37" s="58"/>
      <c r="L37" s="58"/>
      <c r="M37" s="58"/>
      <c r="N37" s="58"/>
      <c r="O37" s="58"/>
      <c r="P37" s="58"/>
      <c r="Q37" s="59"/>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
      <c r="B38" s="372" t="s">
        <v>146</v>
      </c>
      <c r="C38" s="373"/>
      <c r="D38" s="403" t="s">
        <v>147</v>
      </c>
      <c r="E38" s="404"/>
      <c r="F38" s="404"/>
      <c r="G38" s="404"/>
      <c r="H38" s="404"/>
      <c r="I38" s="404"/>
      <c r="J38" s="404"/>
      <c r="K38" s="404"/>
      <c r="L38" s="404"/>
      <c r="M38" s="404"/>
      <c r="N38" s="404"/>
      <c r="O38" s="404"/>
      <c r="P38" s="404"/>
      <c r="Q38" s="405"/>
    </row>
    <row r="39" spans="2:48" ht="6.75" customHeight="1" x14ac:dyDescent="0.2">
      <c r="B39" s="389" t="s">
        <v>148</v>
      </c>
      <c r="C39" s="406"/>
      <c r="D39" s="9"/>
      <c r="E39" s="10"/>
      <c r="F39" s="10"/>
      <c r="G39" s="10"/>
      <c r="H39" s="10"/>
      <c r="I39" s="10"/>
      <c r="J39" s="10"/>
      <c r="K39" s="10"/>
      <c r="L39" s="10"/>
      <c r="M39" s="10"/>
      <c r="N39" s="10"/>
      <c r="O39" s="10"/>
      <c r="P39" s="23"/>
      <c r="Q39" s="24"/>
    </row>
    <row r="40" spans="2:48" ht="17.25" customHeight="1" x14ac:dyDescent="0.2">
      <c r="B40" s="391"/>
      <c r="C40" s="407"/>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
      <c r="B41" s="391"/>
      <c r="C41" s="407"/>
      <c r="D41" s="11"/>
      <c r="E41" s="13">
        <v>2000</v>
      </c>
      <c r="F41" s="13"/>
      <c r="G41" s="5"/>
      <c r="H41" s="13">
        <v>2008</v>
      </c>
      <c r="I41" s="13"/>
      <c r="J41" s="5"/>
      <c r="K41" s="13">
        <v>2016</v>
      </c>
      <c r="L41" s="13"/>
      <c r="M41" s="5"/>
      <c r="N41" s="13">
        <v>2024</v>
      </c>
      <c r="O41" s="13"/>
      <c r="P41" s="25"/>
      <c r="Q41" s="26"/>
    </row>
    <row r="42" spans="2:48" ht="17.25" customHeight="1" x14ac:dyDescent="0.2">
      <c r="B42" s="391"/>
      <c r="C42" s="407"/>
      <c r="D42" s="11"/>
      <c r="E42" s="13">
        <v>2001</v>
      </c>
      <c r="F42" s="13"/>
      <c r="G42" s="5"/>
      <c r="H42" s="13">
        <v>2009</v>
      </c>
      <c r="I42" s="13"/>
      <c r="J42" s="5"/>
      <c r="K42" s="13">
        <v>2017</v>
      </c>
      <c r="L42" s="13"/>
      <c r="M42" s="5"/>
      <c r="N42" s="13">
        <v>2025</v>
      </c>
      <c r="O42" s="13"/>
      <c r="P42" s="25"/>
      <c r="Q42" s="26"/>
    </row>
    <row r="43" spans="2:48" ht="17.25" customHeight="1" x14ac:dyDescent="0.2">
      <c r="B43" s="391"/>
      <c r="C43" s="407"/>
      <c r="D43" s="11"/>
      <c r="E43" s="13">
        <v>2002</v>
      </c>
      <c r="F43" s="13"/>
      <c r="G43" s="5"/>
      <c r="H43" s="13">
        <v>2010</v>
      </c>
      <c r="I43" s="13"/>
      <c r="J43" s="5"/>
      <c r="K43" s="13">
        <v>2018</v>
      </c>
      <c r="L43" s="13"/>
      <c r="M43" s="5"/>
      <c r="N43" s="13">
        <v>2026</v>
      </c>
      <c r="O43" s="13"/>
      <c r="P43" s="25"/>
      <c r="Q43" s="26"/>
    </row>
    <row r="44" spans="2:48" ht="17.25" customHeight="1" x14ac:dyDescent="0.2">
      <c r="B44" s="391"/>
      <c r="C44" s="407"/>
      <c r="D44" s="11"/>
      <c r="E44" s="13">
        <v>2003</v>
      </c>
      <c r="F44" s="13"/>
      <c r="G44" s="5"/>
      <c r="H44" s="13">
        <v>2011</v>
      </c>
      <c r="I44" s="13"/>
      <c r="J44" s="5"/>
      <c r="K44" s="13">
        <v>2019</v>
      </c>
      <c r="L44" s="13"/>
      <c r="M44" s="5"/>
      <c r="N44" s="13">
        <v>2027</v>
      </c>
      <c r="O44" s="13"/>
      <c r="P44" s="25"/>
      <c r="Q44" s="26"/>
    </row>
    <row r="45" spans="2:48" ht="17.25" customHeight="1" x14ac:dyDescent="0.2">
      <c r="B45" s="391"/>
      <c r="C45" s="407"/>
      <c r="D45" s="11"/>
      <c r="E45" s="13">
        <v>2004</v>
      </c>
      <c r="F45" s="13"/>
      <c r="G45" s="5"/>
      <c r="H45" s="13">
        <v>2012</v>
      </c>
      <c r="I45" s="13"/>
      <c r="J45" s="5"/>
      <c r="K45" s="13">
        <v>2020</v>
      </c>
      <c r="L45" s="13"/>
      <c r="M45" s="5"/>
      <c r="N45" s="13">
        <v>2028</v>
      </c>
      <c r="O45" s="13"/>
      <c r="P45" s="25"/>
      <c r="Q45" s="26"/>
    </row>
    <row r="46" spans="2:48" ht="17.25" customHeight="1" x14ac:dyDescent="0.2">
      <c r="B46" s="391"/>
      <c r="C46" s="407"/>
      <c r="D46" s="11"/>
      <c r="E46" s="13">
        <v>2005</v>
      </c>
      <c r="F46" s="13"/>
      <c r="G46" s="5"/>
      <c r="H46" s="13">
        <v>2013</v>
      </c>
      <c r="I46" s="13"/>
      <c r="J46" s="5"/>
      <c r="K46" s="13">
        <v>2021</v>
      </c>
      <c r="L46" s="13"/>
      <c r="M46" s="5"/>
      <c r="N46" s="13">
        <v>2029</v>
      </c>
      <c r="O46" s="13"/>
      <c r="P46" s="25"/>
      <c r="Q46" s="26"/>
    </row>
    <row r="47" spans="2:48" ht="17.25" customHeight="1" x14ac:dyDescent="0.2">
      <c r="B47" s="391"/>
      <c r="C47" s="407"/>
      <c r="D47" s="11"/>
      <c r="E47" s="13">
        <v>2006</v>
      </c>
      <c r="F47" s="13"/>
      <c r="G47" s="5"/>
      <c r="H47" s="13">
        <v>2014</v>
      </c>
      <c r="I47" s="13"/>
      <c r="J47" s="5"/>
      <c r="K47" s="13">
        <v>2022</v>
      </c>
      <c r="L47" s="13"/>
      <c r="M47" s="5"/>
      <c r="N47" s="13">
        <v>2030</v>
      </c>
      <c r="O47" s="13"/>
      <c r="P47" s="25"/>
      <c r="Q47" s="26"/>
    </row>
    <row r="48" spans="2:48" ht="17.25" customHeight="1" x14ac:dyDescent="0.2">
      <c r="B48" s="391"/>
      <c r="C48" s="407"/>
      <c r="D48" s="11"/>
      <c r="E48" s="13">
        <v>2007</v>
      </c>
      <c r="F48" s="13"/>
      <c r="G48" s="5"/>
      <c r="H48" s="13">
        <v>2015</v>
      </c>
      <c r="I48" s="13"/>
      <c r="J48" s="5"/>
      <c r="K48" s="13">
        <v>2023</v>
      </c>
      <c r="L48" s="13"/>
      <c r="M48" s="5"/>
      <c r="N48" s="13">
        <v>2031</v>
      </c>
      <c r="O48" s="13"/>
      <c r="P48" s="25"/>
      <c r="Q48" s="26"/>
    </row>
    <row r="49" spans="2:48" ht="6.75" customHeight="1" x14ac:dyDescent="0.2">
      <c r="B49" s="408"/>
      <c r="C49" s="409"/>
      <c r="D49" s="12"/>
      <c r="E49" s="4"/>
      <c r="F49" s="6"/>
      <c r="G49" s="6"/>
      <c r="H49" s="6"/>
      <c r="I49" s="6"/>
      <c r="J49" s="6"/>
      <c r="K49" s="6"/>
      <c r="L49" s="7"/>
      <c r="M49" s="7"/>
      <c r="N49" s="6"/>
      <c r="O49" s="6"/>
      <c r="P49" s="27"/>
      <c r="Q49" s="28"/>
    </row>
    <row r="50" spans="2:48" ht="36" customHeight="1" x14ac:dyDescent="0.2">
      <c r="B50" s="372" t="s">
        <v>151</v>
      </c>
      <c r="C50" s="373"/>
      <c r="D50" s="374" t="s">
        <v>152</v>
      </c>
      <c r="E50" s="375"/>
      <c r="F50" s="375"/>
      <c r="G50" s="375"/>
      <c r="H50" s="375"/>
      <c r="I50" s="375"/>
      <c r="J50" s="375"/>
      <c r="K50" s="375"/>
      <c r="L50" s="375"/>
      <c r="M50" s="375"/>
      <c r="N50" s="375"/>
      <c r="O50" s="375"/>
      <c r="P50" s="375"/>
      <c r="Q50" s="376"/>
    </row>
    <row r="51" spans="2:48" ht="36" customHeight="1" x14ac:dyDescent="0.2">
      <c r="B51" s="372" t="s">
        <v>153</v>
      </c>
      <c r="C51" s="373"/>
      <c r="D51" s="374" t="s">
        <v>154</v>
      </c>
      <c r="E51" s="375"/>
      <c r="F51" s="375"/>
      <c r="G51" s="375"/>
      <c r="H51" s="375"/>
      <c r="I51" s="375"/>
      <c r="J51" s="375"/>
      <c r="K51" s="375"/>
      <c r="L51" s="375"/>
      <c r="M51" s="375"/>
      <c r="N51" s="375"/>
      <c r="O51" s="375"/>
      <c r="P51" s="375"/>
      <c r="Q51" s="376"/>
    </row>
    <row r="52" spans="2:48" s="2" customFormat="1" ht="4.5" customHeight="1" x14ac:dyDescent="0.2">
      <c r="B52" s="60"/>
      <c r="C52" s="61"/>
      <c r="D52" s="61"/>
      <c r="E52" s="61"/>
      <c r="F52" s="61"/>
      <c r="G52" s="61"/>
      <c r="H52" s="61"/>
      <c r="I52" s="61"/>
      <c r="J52" s="61"/>
      <c r="K52" s="61"/>
      <c r="L52" s="61"/>
      <c r="M52" s="61"/>
      <c r="N52" s="61"/>
      <c r="O52" s="61"/>
      <c r="P52" s="61"/>
      <c r="Q52" s="62"/>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
      <c r="B53" s="383" t="s">
        <v>155</v>
      </c>
      <c r="C53" s="384"/>
      <c r="D53" s="384"/>
      <c r="E53" s="384"/>
      <c r="F53" s="384"/>
      <c r="G53" s="384"/>
      <c r="H53" s="384"/>
      <c r="I53" s="384"/>
      <c r="J53" s="384"/>
      <c r="K53" s="384"/>
      <c r="L53" s="384"/>
      <c r="M53" s="384"/>
      <c r="N53" s="384"/>
      <c r="O53" s="384"/>
      <c r="P53" s="384"/>
      <c r="Q53" s="385"/>
    </row>
    <row r="54" spans="2:48" s="2" customFormat="1" ht="4.5" customHeight="1" x14ac:dyDescent="0.2">
      <c r="B54" s="57"/>
      <c r="C54" s="58"/>
      <c r="D54" s="58"/>
      <c r="E54" s="58"/>
      <c r="F54" s="58"/>
      <c r="G54" s="58"/>
      <c r="H54" s="58"/>
      <c r="I54" s="58"/>
      <c r="J54" s="58"/>
      <c r="K54" s="58"/>
      <c r="L54" s="58"/>
      <c r="M54" s="58"/>
      <c r="N54" s="58"/>
      <c r="O54" s="58"/>
      <c r="P54" s="58"/>
      <c r="Q54" s="59"/>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
      <c r="B55" s="386" t="s">
        <v>156</v>
      </c>
      <c r="C55" s="387"/>
      <c r="D55" s="387"/>
      <c r="E55" s="387"/>
      <c r="F55" s="387"/>
      <c r="G55" s="387"/>
      <c r="H55" s="387"/>
      <c r="I55" s="387"/>
      <c r="J55" s="387"/>
      <c r="K55" s="387"/>
      <c r="L55" s="387"/>
      <c r="M55" s="387"/>
      <c r="N55" s="387"/>
      <c r="O55" s="387"/>
      <c r="P55" s="387"/>
      <c r="Q55" s="388"/>
    </row>
    <row r="56" spans="2:48" s="2" customFormat="1" ht="4.5" customHeight="1" x14ac:dyDescent="0.2">
      <c r="B56" s="60"/>
      <c r="C56" s="61"/>
      <c r="D56" s="61"/>
      <c r="E56" s="61"/>
      <c r="F56" s="61"/>
      <c r="G56" s="61"/>
      <c r="H56" s="61"/>
      <c r="I56" s="61"/>
      <c r="J56" s="61"/>
      <c r="K56" s="61"/>
      <c r="L56" s="61"/>
      <c r="M56" s="61"/>
      <c r="N56" s="61"/>
      <c r="O56" s="61"/>
      <c r="P56" s="61"/>
      <c r="Q56" s="62"/>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
      <c r="B57" s="383" t="s">
        <v>157</v>
      </c>
      <c r="C57" s="384"/>
      <c r="D57" s="384"/>
      <c r="E57" s="384"/>
      <c r="F57" s="384"/>
      <c r="G57" s="384"/>
      <c r="H57" s="384"/>
      <c r="I57" s="384"/>
      <c r="J57" s="384"/>
      <c r="K57" s="384"/>
      <c r="L57" s="384"/>
      <c r="M57" s="384"/>
      <c r="N57" s="384"/>
      <c r="O57" s="384"/>
      <c r="P57" s="384"/>
      <c r="Q57" s="385"/>
    </row>
    <row r="58" spans="2:48" s="2" customFormat="1" ht="4.5" customHeight="1" x14ac:dyDescent="0.2">
      <c r="B58" s="57"/>
      <c r="C58" s="58"/>
      <c r="D58" s="58"/>
      <c r="E58" s="58"/>
      <c r="F58" s="58"/>
      <c r="G58" s="58"/>
      <c r="H58" s="58"/>
      <c r="I58" s="58"/>
      <c r="J58" s="58"/>
      <c r="K58" s="58"/>
      <c r="L58" s="58"/>
      <c r="M58" s="58"/>
      <c r="N58" s="58"/>
      <c r="O58" s="58"/>
      <c r="P58" s="58"/>
      <c r="Q58" s="59"/>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
      <c r="B59" s="389" t="s">
        <v>158</v>
      </c>
      <c r="C59" s="390"/>
      <c r="D59" s="395" t="s">
        <v>159</v>
      </c>
      <c r="E59" s="396"/>
      <c r="F59" s="397"/>
      <c r="G59" s="398"/>
      <c r="H59" s="398"/>
      <c r="I59" s="398"/>
      <c r="J59" s="399"/>
      <c r="K59" s="395" t="s">
        <v>1</v>
      </c>
      <c r="L59" s="400"/>
      <c r="M59" s="401"/>
      <c r="N59" s="398"/>
      <c r="O59" s="398"/>
      <c r="P59" s="398"/>
      <c r="Q59" s="402"/>
    </row>
    <row r="60" spans="2:48" ht="27" customHeight="1" x14ac:dyDescent="0.2">
      <c r="B60" s="391"/>
      <c r="C60" s="392"/>
      <c r="D60" s="428" t="s">
        <v>160</v>
      </c>
      <c r="E60" s="429"/>
      <c r="F60" s="377"/>
      <c r="G60" s="378"/>
      <c r="H60" s="378"/>
      <c r="I60" s="378"/>
      <c r="J60" s="379"/>
      <c r="K60" s="380" t="s">
        <v>161</v>
      </c>
      <c r="L60" s="381"/>
      <c r="M60" s="382"/>
      <c r="N60" s="378"/>
      <c r="O60" s="378"/>
      <c r="P60" s="378"/>
      <c r="Q60" s="379"/>
    </row>
    <row r="61" spans="2:48" ht="27" customHeight="1" x14ac:dyDescent="0.2">
      <c r="B61" s="393"/>
      <c r="C61" s="394"/>
      <c r="D61" s="428" t="s">
        <v>162</v>
      </c>
      <c r="E61" s="429"/>
      <c r="F61" s="377"/>
      <c r="G61" s="378"/>
      <c r="H61" s="378"/>
      <c r="I61" s="378"/>
      <c r="J61" s="430"/>
      <c r="K61" s="428" t="s">
        <v>163</v>
      </c>
      <c r="L61" s="381"/>
      <c r="M61" s="382"/>
      <c r="N61" s="378"/>
      <c r="O61" s="378"/>
      <c r="P61" s="378"/>
      <c r="Q61" s="379"/>
    </row>
    <row r="62" spans="2:48" ht="27" customHeight="1" x14ac:dyDescent="0.2">
      <c r="B62" s="426" t="s">
        <v>164</v>
      </c>
      <c r="C62" s="427"/>
      <c r="D62" s="428" t="s">
        <v>159</v>
      </c>
      <c r="E62" s="429"/>
      <c r="F62" s="377"/>
      <c r="G62" s="378"/>
      <c r="H62" s="378"/>
      <c r="I62" s="378"/>
      <c r="J62" s="379"/>
      <c r="K62" s="380" t="s">
        <v>1</v>
      </c>
      <c r="L62" s="381"/>
      <c r="M62" s="382"/>
      <c r="N62" s="378"/>
      <c r="O62" s="378"/>
      <c r="P62" s="378"/>
      <c r="Q62" s="379"/>
    </row>
    <row r="63" spans="2:48" ht="27" customHeight="1" x14ac:dyDescent="0.2">
      <c r="B63" s="391"/>
      <c r="C63" s="392"/>
      <c r="D63" s="428" t="s">
        <v>160</v>
      </c>
      <c r="E63" s="429"/>
      <c r="F63" s="377"/>
      <c r="G63" s="378"/>
      <c r="H63" s="378"/>
      <c r="I63" s="378"/>
      <c r="J63" s="379"/>
      <c r="K63" s="380" t="s">
        <v>161</v>
      </c>
      <c r="L63" s="381"/>
      <c r="M63" s="382"/>
      <c r="N63" s="378"/>
      <c r="O63" s="378"/>
      <c r="P63" s="378"/>
      <c r="Q63" s="379"/>
    </row>
    <row r="64" spans="2:48" ht="27" customHeight="1" x14ac:dyDescent="0.2">
      <c r="B64" s="393"/>
      <c r="C64" s="394"/>
      <c r="D64" s="428" t="s">
        <v>162</v>
      </c>
      <c r="E64" s="429"/>
      <c r="F64" s="377"/>
      <c r="G64" s="378"/>
      <c r="H64" s="378"/>
      <c r="I64" s="378"/>
      <c r="J64" s="379"/>
      <c r="K64" s="380" t="s">
        <v>163</v>
      </c>
      <c r="L64" s="381"/>
      <c r="M64" s="382"/>
      <c r="N64" s="378"/>
      <c r="O64" s="378"/>
      <c r="P64" s="378"/>
      <c r="Q64" s="379"/>
    </row>
    <row r="65" spans="2:17" ht="27" customHeight="1" x14ac:dyDescent="0.2">
      <c r="B65" s="418" t="s">
        <v>165</v>
      </c>
      <c r="C65" s="419"/>
      <c r="D65" s="421" t="s">
        <v>166</v>
      </c>
      <c r="E65" s="422"/>
      <c r="F65" s="422"/>
      <c r="G65" s="422"/>
      <c r="H65" s="422"/>
      <c r="I65" s="422"/>
      <c r="J65" s="422"/>
      <c r="K65" s="422"/>
      <c r="L65" s="422"/>
      <c r="M65" s="422"/>
      <c r="N65" s="422"/>
      <c r="O65" s="422"/>
      <c r="P65" s="422"/>
      <c r="Q65" s="423"/>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F89"/>
  <sheetViews>
    <sheetView showGridLines="0" zoomScale="60" zoomScaleNormal="60" workbookViewId="0">
      <selection activeCell="M87" sqref="M87:Q87"/>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462" t="s">
        <v>70</v>
      </c>
      <c r="C1" s="463"/>
      <c r="D1" s="466" t="s">
        <v>167</v>
      </c>
      <c r="E1" s="467"/>
      <c r="F1" s="467"/>
      <c r="G1" s="467"/>
      <c r="H1" s="467"/>
      <c r="I1" s="467"/>
      <c r="J1" s="467"/>
      <c r="K1" s="467"/>
      <c r="L1" s="467"/>
      <c r="M1" s="467"/>
      <c r="N1" s="468"/>
      <c r="O1" s="469"/>
      <c r="P1" s="470"/>
      <c r="Q1" s="471"/>
    </row>
    <row r="2" spans="2:17" s="1" customFormat="1" ht="17.25" customHeight="1" x14ac:dyDescent="0.2">
      <c r="B2" s="464"/>
      <c r="C2" s="465"/>
      <c r="D2" s="551" t="s">
        <v>168</v>
      </c>
      <c r="E2" s="552"/>
      <c r="F2" s="552"/>
      <c r="G2" s="552"/>
      <c r="H2" s="552"/>
      <c r="I2" s="552"/>
      <c r="J2" s="552"/>
      <c r="K2" s="552"/>
      <c r="L2" s="552"/>
      <c r="M2" s="552"/>
      <c r="N2" s="553"/>
      <c r="O2" s="472"/>
      <c r="P2" s="473"/>
      <c r="Q2" s="474"/>
    </row>
    <row r="3" spans="2:17" s="1" customFormat="1" ht="17.25" customHeight="1" x14ac:dyDescent="0.2">
      <c r="B3" s="478" t="s">
        <v>73</v>
      </c>
      <c r="C3" s="479"/>
      <c r="D3" s="478" t="s">
        <v>169</v>
      </c>
      <c r="E3" s="480"/>
      <c r="F3" s="480"/>
      <c r="G3" s="480"/>
      <c r="H3" s="480"/>
      <c r="I3" s="480"/>
      <c r="J3" s="480"/>
      <c r="K3" s="480"/>
      <c r="L3" s="480"/>
      <c r="M3" s="480"/>
      <c r="N3" s="479"/>
      <c r="O3" s="478" t="s">
        <v>170</v>
      </c>
      <c r="P3" s="480"/>
      <c r="Q3" s="479"/>
    </row>
    <row r="4" spans="2:17" s="2" customFormat="1" ht="4.5" customHeight="1" x14ac:dyDescent="0.2">
      <c r="B4" s="54"/>
      <c r="C4" s="55"/>
      <c r="D4" s="55"/>
      <c r="E4" s="55"/>
      <c r="F4" s="55"/>
      <c r="G4" s="55"/>
      <c r="H4" s="55"/>
      <c r="I4" s="55"/>
      <c r="J4" s="55"/>
      <c r="K4" s="55"/>
      <c r="L4" s="55"/>
      <c r="M4" s="55"/>
      <c r="N4" s="55"/>
      <c r="O4" s="55"/>
      <c r="P4" s="55"/>
      <c r="Q4" s="56"/>
    </row>
    <row r="5" spans="2:17" ht="24.75" customHeight="1" x14ac:dyDescent="0.2">
      <c r="B5" s="383" t="s">
        <v>76</v>
      </c>
      <c r="C5" s="384"/>
      <c r="D5" s="384"/>
      <c r="E5" s="384"/>
      <c r="F5" s="384"/>
      <c r="G5" s="384"/>
      <c r="H5" s="384"/>
      <c r="I5" s="384"/>
      <c r="J5" s="384"/>
      <c r="K5" s="384"/>
      <c r="L5" s="384"/>
      <c r="M5" s="384"/>
      <c r="N5" s="384"/>
      <c r="O5" s="384"/>
      <c r="P5" s="384"/>
      <c r="Q5" s="385"/>
    </row>
    <row r="6" spans="2:17" s="2" customFormat="1" ht="4.5" customHeight="1" x14ac:dyDescent="0.2">
      <c r="B6" s="54"/>
      <c r="C6" s="55"/>
      <c r="D6" s="55"/>
      <c r="E6" s="55"/>
      <c r="F6" s="55"/>
      <c r="G6" s="55"/>
      <c r="H6" s="55"/>
      <c r="I6" s="55"/>
      <c r="J6" s="55"/>
      <c r="K6" s="55"/>
      <c r="L6" s="55"/>
      <c r="M6" s="55"/>
      <c r="N6" s="55"/>
      <c r="O6" s="55"/>
      <c r="P6" s="55"/>
      <c r="Q6" s="56"/>
    </row>
    <row r="7" spans="2:17" ht="5.0999999999999996" customHeight="1" x14ac:dyDescent="0.2">
      <c r="B7" s="54"/>
      <c r="C7" s="55"/>
      <c r="D7" s="55"/>
      <c r="E7" s="55"/>
      <c r="F7" s="55"/>
      <c r="G7" s="55"/>
      <c r="H7" s="55"/>
      <c r="I7" s="55"/>
      <c r="J7" s="55"/>
      <c r="K7" s="55"/>
      <c r="L7" s="55"/>
      <c r="M7" s="55"/>
      <c r="N7" s="55"/>
      <c r="O7" s="55"/>
      <c r="P7" s="55"/>
      <c r="Q7" s="56"/>
    </row>
    <row r="8" spans="2:17" ht="40.5" customHeight="1" x14ac:dyDescent="0.2">
      <c r="B8" s="372" t="s">
        <v>77</v>
      </c>
      <c r="C8" s="373"/>
      <c r="D8" s="540" t="s">
        <v>171</v>
      </c>
      <c r="E8" s="541"/>
      <c r="F8" s="541"/>
      <c r="G8" s="541"/>
      <c r="H8" s="541"/>
      <c r="I8" s="541"/>
      <c r="J8" s="541"/>
      <c r="K8" s="541"/>
      <c r="L8" s="541"/>
      <c r="M8" s="541"/>
      <c r="N8" s="541"/>
      <c r="O8" s="541"/>
      <c r="P8" s="541"/>
      <c r="Q8" s="542"/>
    </row>
    <row r="9" spans="2:17" ht="40.5" customHeight="1" x14ac:dyDescent="0.2">
      <c r="B9" s="372" t="s">
        <v>79</v>
      </c>
      <c r="C9" s="373"/>
      <c r="D9" s="540" t="s">
        <v>172</v>
      </c>
      <c r="E9" s="541"/>
      <c r="F9" s="541"/>
      <c r="G9" s="541"/>
      <c r="H9" s="541"/>
      <c r="I9" s="541"/>
      <c r="J9" s="541"/>
      <c r="K9" s="541"/>
      <c r="L9" s="541"/>
      <c r="M9" s="541"/>
      <c r="N9" s="541"/>
      <c r="O9" s="541"/>
      <c r="P9" s="541"/>
      <c r="Q9" s="542"/>
    </row>
    <row r="10" spans="2:17" ht="40.5" customHeight="1" x14ac:dyDescent="0.2">
      <c r="B10" s="372" t="s">
        <v>81</v>
      </c>
      <c r="C10" s="373"/>
      <c r="D10" s="540" t="s">
        <v>173</v>
      </c>
      <c r="E10" s="541"/>
      <c r="F10" s="541"/>
      <c r="G10" s="541"/>
      <c r="H10" s="541"/>
      <c r="I10" s="541"/>
      <c r="J10" s="541"/>
      <c r="K10" s="541"/>
      <c r="L10" s="541"/>
      <c r="M10" s="541"/>
      <c r="N10" s="541"/>
      <c r="O10" s="541"/>
      <c r="P10" s="541"/>
      <c r="Q10" s="542"/>
    </row>
    <row r="11" spans="2:17" ht="40.5" customHeight="1" x14ac:dyDescent="0.2">
      <c r="B11" s="372" t="s">
        <v>83</v>
      </c>
      <c r="C11" s="373"/>
      <c r="D11" s="504" t="s">
        <v>174</v>
      </c>
      <c r="E11" s="505"/>
      <c r="F11" s="505"/>
      <c r="G11" s="505"/>
      <c r="H11" s="505"/>
      <c r="I11" s="505"/>
      <c r="J11" s="505"/>
      <c r="K11" s="505"/>
      <c r="L11" s="505"/>
      <c r="M11" s="505"/>
      <c r="N11" s="505"/>
      <c r="O11" s="505"/>
      <c r="P11" s="505"/>
      <c r="Q11" s="506"/>
    </row>
    <row r="12" spans="2:17" ht="40.5" customHeight="1" x14ac:dyDescent="0.2">
      <c r="B12" s="372" t="s">
        <v>85</v>
      </c>
      <c r="C12" s="373"/>
      <c r="D12" s="540"/>
      <c r="E12" s="541"/>
      <c r="F12" s="541"/>
      <c r="G12" s="541"/>
      <c r="H12" s="541"/>
      <c r="I12" s="541"/>
      <c r="J12" s="541"/>
      <c r="K12" s="541"/>
      <c r="L12" s="541"/>
      <c r="M12" s="541"/>
      <c r="N12" s="541"/>
      <c r="O12" s="541"/>
      <c r="P12" s="541"/>
      <c r="Q12" s="542"/>
    </row>
    <row r="13" spans="2:17" s="2" customFormat="1" ht="4.5" customHeight="1" x14ac:dyDescent="0.2">
      <c r="B13" s="54"/>
      <c r="C13" s="55"/>
      <c r="D13" s="63"/>
      <c r="E13" s="63"/>
      <c r="F13" s="63"/>
      <c r="G13" s="63"/>
      <c r="H13" s="63"/>
      <c r="I13" s="63"/>
      <c r="J13" s="63"/>
      <c r="K13" s="63"/>
      <c r="L13" s="63"/>
      <c r="M13" s="63"/>
      <c r="N13" s="63"/>
      <c r="O13" s="63"/>
      <c r="P13" s="63"/>
      <c r="Q13" s="64"/>
    </row>
    <row r="14" spans="2:17" ht="24.75" customHeight="1" x14ac:dyDescent="0.2">
      <c r="B14" s="383" t="s">
        <v>87</v>
      </c>
      <c r="C14" s="384"/>
      <c r="D14" s="384"/>
      <c r="E14" s="384"/>
      <c r="F14" s="384"/>
      <c r="G14" s="384"/>
      <c r="H14" s="384"/>
      <c r="I14" s="384"/>
      <c r="J14" s="384"/>
      <c r="K14" s="384"/>
      <c r="L14" s="384"/>
      <c r="M14" s="384"/>
      <c r="N14" s="384"/>
      <c r="O14" s="384"/>
      <c r="P14" s="384"/>
      <c r="Q14" s="385"/>
    </row>
    <row r="15" spans="2:17" s="2" customFormat="1" ht="4.5" customHeight="1" x14ac:dyDescent="0.2">
      <c r="B15" s="54"/>
      <c r="C15" s="55"/>
      <c r="D15" s="55"/>
      <c r="E15" s="55"/>
      <c r="F15" s="55"/>
      <c r="G15" s="55"/>
      <c r="H15" s="55"/>
      <c r="I15" s="55"/>
      <c r="J15" s="55"/>
      <c r="K15" s="55"/>
      <c r="L15" s="55"/>
      <c r="M15" s="55"/>
      <c r="N15" s="55"/>
      <c r="O15" s="55"/>
      <c r="P15" s="55"/>
      <c r="Q15" s="56"/>
    </row>
    <row r="16" spans="2:17" ht="40.5" customHeight="1" x14ac:dyDescent="0.2">
      <c r="B16" s="372" t="s">
        <v>88</v>
      </c>
      <c r="C16" s="373"/>
      <c r="D16" s="540" t="s">
        <v>175</v>
      </c>
      <c r="E16" s="541"/>
      <c r="F16" s="541"/>
      <c r="G16" s="541"/>
      <c r="H16" s="541"/>
      <c r="I16" s="541"/>
      <c r="J16" s="541"/>
      <c r="K16" s="542"/>
      <c r="L16" s="446" t="s">
        <v>90</v>
      </c>
      <c r="M16" s="449"/>
      <c r="N16" s="520" t="s">
        <v>48</v>
      </c>
      <c r="O16" s="520"/>
      <c r="P16" s="520"/>
      <c r="Q16" s="521"/>
    </row>
    <row r="17" spans="2:17" ht="117.75" customHeight="1" x14ac:dyDescent="0.2">
      <c r="B17" s="372" t="s">
        <v>92</v>
      </c>
      <c r="C17" s="373"/>
      <c r="D17" s="525" t="s">
        <v>176</v>
      </c>
      <c r="E17" s="526"/>
      <c r="F17" s="526"/>
      <c r="G17" s="526"/>
      <c r="H17" s="526"/>
      <c r="I17" s="526"/>
      <c r="J17" s="526"/>
      <c r="K17" s="526"/>
      <c r="L17" s="526"/>
      <c r="M17" s="526"/>
      <c r="N17" s="526"/>
      <c r="O17" s="526"/>
      <c r="P17" s="526"/>
      <c r="Q17" s="527"/>
    </row>
    <row r="18" spans="2:17" ht="40.5" customHeight="1" x14ac:dyDescent="0.2">
      <c r="B18" s="389" t="s">
        <v>94</v>
      </c>
      <c r="C18" s="513"/>
      <c r="D18" s="550" t="s">
        <v>177</v>
      </c>
      <c r="E18" s="526"/>
      <c r="F18" s="526"/>
      <c r="G18" s="526" t="s">
        <v>178</v>
      </c>
      <c r="H18" s="526"/>
      <c r="I18" s="526"/>
      <c r="J18" s="526"/>
      <c r="K18" s="526"/>
      <c r="L18" s="526"/>
      <c r="M18" s="526"/>
      <c r="N18" s="526"/>
      <c r="O18" s="526"/>
      <c r="P18" s="526"/>
      <c r="Q18" s="527"/>
    </row>
    <row r="19" spans="2:17" ht="40.5" customHeight="1" x14ac:dyDescent="0.2">
      <c r="B19" s="391"/>
      <c r="C19" s="514"/>
      <c r="D19" s="545" t="s">
        <v>179</v>
      </c>
      <c r="E19" s="497"/>
      <c r="F19" s="497"/>
      <c r="G19" s="497" t="s">
        <v>180</v>
      </c>
      <c r="H19" s="497"/>
      <c r="I19" s="497"/>
      <c r="J19" s="497"/>
      <c r="K19" s="497"/>
      <c r="L19" s="497"/>
      <c r="M19" s="497"/>
      <c r="N19" s="497"/>
      <c r="O19" s="497"/>
      <c r="P19" s="497"/>
      <c r="Q19" s="546"/>
    </row>
    <row r="20" spans="2:17" ht="40.5" customHeight="1" x14ac:dyDescent="0.2">
      <c r="B20" s="391"/>
      <c r="C20" s="514"/>
      <c r="D20" s="545" t="s">
        <v>181</v>
      </c>
      <c r="E20" s="497"/>
      <c r="F20" s="497"/>
      <c r="G20" s="497" t="s">
        <v>182</v>
      </c>
      <c r="H20" s="497"/>
      <c r="I20" s="497"/>
      <c r="J20" s="497"/>
      <c r="K20" s="497"/>
      <c r="L20" s="497"/>
      <c r="M20" s="497"/>
      <c r="N20" s="497"/>
      <c r="O20" s="497"/>
      <c r="P20" s="497"/>
      <c r="Q20" s="546"/>
    </row>
    <row r="21" spans="2:17" ht="40.5" customHeight="1" x14ac:dyDescent="0.2">
      <c r="B21" s="391"/>
      <c r="C21" s="514"/>
      <c r="D21" s="545" t="s">
        <v>183</v>
      </c>
      <c r="E21" s="497"/>
      <c r="F21" s="497"/>
      <c r="G21" s="497" t="s">
        <v>184</v>
      </c>
      <c r="H21" s="497"/>
      <c r="I21" s="497"/>
      <c r="J21" s="497"/>
      <c r="K21" s="497"/>
      <c r="L21" s="497"/>
      <c r="M21" s="497"/>
      <c r="N21" s="497"/>
      <c r="O21" s="497"/>
      <c r="P21" s="497"/>
      <c r="Q21" s="546"/>
    </row>
    <row r="22" spans="2:17" ht="40.5" customHeight="1" x14ac:dyDescent="0.2">
      <c r="B22" s="391"/>
      <c r="C22" s="514"/>
      <c r="D22" s="545" t="s">
        <v>185</v>
      </c>
      <c r="E22" s="497"/>
      <c r="F22" s="497"/>
      <c r="G22" s="497" t="s">
        <v>186</v>
      </c>
      <c r="H22" s="497"/>
      <c r="I22" s="497"/>
      <c r="J22" s="497"/>
      <c r="K22" s="497"/>
      <c r="L22" s="497"/>
      <c r="M22" s="497"/>
      <c r="N22" s="497"/>
      <c r="O22" s="497"/>
      <c r="P22" s="497"/>
      <c r="Q22" s="546"/>
    </row>
    <row r="23" spans="2:17" ht="40.5" customHeight="1" x14ac:dyDescent="0.2">
      <c r="B23" s="391"/>
      <c r="C23" s="514"/>
      <c r="D23" s="545" t="s">
        <v>187</v>
      </c>
      <c r="E23" s="497"/>
      <c r="F23" s="497"/>
      <c r="G23" s="497" t="s">
        <v>188</v>
      </c>
      <c r="H23" s="497"/>
      <c r="I23" s="497"/>
      <c r="J23" s="497"/>
      <c r="K23" s="497"/>
      <c r="L23" s="497"/>
      <c r="M23" s="497"/>
      <c r="N23" s="497"/>
      <c r="O23" s="497"/>
      <c r="P23" s="497"/>
      <c r="Q23" s="546"/>
    </row>
    <row r="24" spans="2:17" ht="40.5" customHeight="1" x14ac:dyDescent="0.2">
      <c r="B24" s="391"/>
      <c r="C24" s="514"/>
      <c r="D24" s="545" t="s">
        <v>189</v>
      </c>
      <c r="E24" s="497"/>
      <c r="F24" s="497"/>
      <c r="G24" s="497" t="s">
        <v>190</v>
      </c>
      <c r="H24" s="497"/>
      <c r="I24" s="497"/>
      <c r="J24" s="497"/>
      <c r="K24" s="497"/>
      <c r="L24" s="497"/>
      <c r="M24" s="497"/>
      <c r="N24" s="497"/>
      <c r="O24" s="497"/>
      <c r="P24" s="497"/>
      <c r="Q24" s="546"/>
    </row>
    <row r="25" spans="2:17" ht="40.5" customHeight="1" x14ac:dyDescent="0.2">
      <c r="B25" s="391"/>
      <c r="C25" s="514"/>
      <c r="D25" s="545" t="s">
        <v>191</v>
      </c>
      <c r="E25" s="497"/>
      <c r="F25" s="497"/>
      <c r="G25" s="497" t="s">
        <v>192</v>
      </c>
      <c r="H25" s="497"/>
      <c r="I25" s="497"/>
      <c r="J25" s="497"/>
      <c r="K25" s="497"/>
      <c r="L25" s="497"/>
      <c r="M25" s="497"/>
      <c r="N25" s="497"/>
      <c r="O25" s="497"/>
      <c r="P25" s="497"/>
      <c r="Q25" s="546"/>
    </row>
    <row r="26" spans="2:17" ht="48" customHeight="1" x14ac:dyDescent="0.2">
      <c r="B26" s="391"/>
      <c r="C26" s="514"/>
      <c r="D26" s="547" t="s">
        <v>193</v>
      </c>
      <c r="E26" s="548"/>
      <c r="F26" s="548"/>
      <c r="G26" s="548" t="s">
        <v>194</v>
      </c>
      <c r="H26" s="548"/>
      <c r="I26" s="548"/>
      <c r="J26" s="548"/>
      <c r="K26" s="548"/>
      <c r="L26" s="548"/>
      <c r="M26" s="548"/>
      <c r="N26" s="548"/>
      <c r="O26" s="548"/>
      <c r="P26" s="548"/>
      <c r="Q26" s="549"/>
    </row>
    <row r="27" spans="2:17" ht="40.5" customHeight="1" x14ac:dyDescent="0.2">
      <c r="B27" s="372" t="s">
        <v>96</v>
      </c>
      <c r="C27" s="373"/>
      <c r="D27" s="543" t="s">
        <v>10</v>
      </c>
      <c r="E27" s="544"/>
      <c r="F27" s="544"/>
      <c r="G27" s="484" t="s">
        <v>98</v>
      </c>
      <c r="H27" s="484"/>
      <c r="I27" s="485" t="s">
        <v>63</v>
      </c>
      <c r="J27" s="485"/>
      <c r="K27" s="485"/>
      <c r="L27" s="484" t="s">
        <v>100</v>
      </c>
      <c r="M27" s="484"/>
      <c r="N27" s="484"/>
      <c r="O27" s="485" t="s">
        <v>66</v>
      </c>
      <c r="P27" s="485"/>
      <c r="Q27" s="486"/>
    </row>
    <row r="28" spans="2:17" ht="40.5" customHeight="1" x14ac:dyDescent="0.2">
      <c r="B28" s="372" t="s">
        <v>102</v>
      </c>
      <c r="C28" s="373"/>
      <c r="D28" s="483" t="s">
        <v>45</v>
      </c>
      <c r="E28" s="481"/>
      <c r="F28" s="481"/>
      <c r="G28" s="481"/>
      <c r="H28" s="481"/>
      <c r="I28" s="482"/>
      <c r="J28" s="456" t="s">
        <v>195</v>
      </c>
      <c r="K28" s="457"/>
      <c r="L28" s="457"/>
      <c r="M28" s="481" t="s">
        <v>48</v>
      </c>
      <c r="N28" s="481"/>
      <c r="O28" s="481"/>
      <c r="P28" s="481"/>
      <c r="Q28" s="482"/>
    </row>
    <row r="29" spans="2:17" ht="40.5" customHeight="1" x14ac:dyDescent="0.2">
      <c r="B29" s="372" t="s">
        <v>106</v>
      </c>
      <c r="C29" s="373"/>
      <c r="D29" s="540" t="s">
        <v>196</v>
      </c>
      <c r="E29" s="541"/>
      <c r="F29" s="541"/>
      <c r="G29" s="541"/>
      <c r="H29" s="541"/>
      <c r="I29" s="541"/>
      <c r="J29" s="541"/>
      <c r="K29" s="541"/>
      <c r="L29" s="431" t="s">
        <v>108</v>
      </c>
      <c r="M29" s="452"/>
      <c r="N29" s="452"/>
      <c r="O29" s="481" t="s">
        <v>2</v>
      </c>
      <c r="P29" s="481"/>
      <c r="Q29" s="482"/>
    </row>
    <row r="30" spans="2:17" ht="44.25" customHeight="1" x14ac:dyDescent="0.2">
      <c r="B30" s="372" t="s">
        <v>110</v>
      </c>
      <c r="C30" s="373"/>
      <c r="D30" s="540" t="s">
        <v>196</v>
      </c>
      <c r="E30" s="541"/>
      <c r="F30" s="541"/>
      <c r="G30" s="541"/>
      <c r="H30" s="541"/>
      <c r="I30" s="541"/>
      <c r="J30" s="541"/>
      <c r="K30" s="541"/>
      <c r="L30" s="541"/>
      <c r="M30" s="541"/>
      <c r="N30" s="541"/>
      <c r="O30" s="541"/>
      <c r="P30" s="541"/>
      <c r="Q30" s="542"/>
    </row>
    <row r="31" spans="2:17" ht="40.5" customHeight="1" x14ac:dyDescent="0.2">
      <c r="B31" s="372" t="s">
        <v>112</v>
      </c>
      <c r="C31" s="373"/>
      <c r="D31" s="483" t="s">
        <v>29</v>
      </c>
      <c r="E31" s="481"/>
      <c r="F31" s="481"/>
      <c r="G31" s="452" t="s">
        <v>114</v>
      </c>
      <c r="H31" s="452"/>
      <c r="I31" s="452"/>
      <c r="J31" s="481" t="s">
        <v>29</v>
      </c>
      <c r="K31" s="481"/>
      <c r="L31" s="482"/>
      <c r="M31" s="431" t="s">
        <v>116</v>
      </c>
      <c r="N31" s="452"/>
      <c r="O31" s="481" t="s">
        <v>197</v>
      </c>
      <c r="P31" s="481"/>
      <c r="Q31" s="482"/>
    </row>
    <row r="32" spans="2:17" ht="40.5" customHeight="1" x14ac:dyDescent="0.2">
      <c r="B32" s="372" t="s">
        <v>118</v>
      </c>
      <c r="C32" s="373"/>
      <c r="D32" s="483" t="s">
        <v>29</v>
      </c>
      <c r="E32" s="481"/>
      <c r="F32" s="481"/>
      <c r="G32" s="481"/>
      <c r="H32" s="481"/>
      <c r="I32" s="481"/>
      <c r="J32" s="481"/>
      <c r="K32" s="481"/>
      <c r="L32" s="481"/>
      <c r="M32" s="481"/>
      <c r="N32" s="481"/>
      <c r="O32" s="481"/>
      <c r="P32" s="481"/>
      <c r="Q32" s="482"/>
    </row>
    <row r="33" spans="2:17" ht="231" customHeight="1" x14ac:dyDescent="0.2">
      <c r="B33" s="555" t="s">
        <v>120</v>
      </c>
      <c r="C33" s="556"/>
      <c r="D33" s="528" t="s">
        <v>198</v>
      </c>
      <c r="E33" s="529"/>
      <c r="F33" s="529"/>
      <c r="G33" s="529"/>
      <c r="H33" s="529"/>
      <c r="I33" s="529"/>
      <c r="J33" s="529"/>
      <c r="K33" s="529"/>
      <c r="L33" s="529"/>
      <c r="M33" s="529"/>
      <c r="N33" s="529"/>
      <c r="O33" s="529"/>
      <c r="P33" s="529"/>
      <c r="Q33" s="530"/>
    </row>
    <row r="34" spans="2:17" ht="309.75" customHeight="1" x14ac:dyDescent="0.2">
      <c r="B34" s="557"/>
      <c r="C34" s="558"/>
      <c r="D34" s="531"/>
      <c r="E34" s="532"/>
      <c r="F34" s="532"/>
      <c r="G34" s="532"/>
      <c r="H34" s="532"/>
      <c r="I34" s="532"/>
      <c r="J34" s="532"/>
      <c r="K34" s="532"/>
      <c r="L34" s="532"/>
      <c r="M34" s="532"/>
      <c r="N34" s="532"/>
      <c r="O34" s="532"/>
      <c r="P34" s="532"/>
      <c r="Q34" s="533"/>
    </row>
    <row r="35" spans="2:17" ht="207" customHeight="1" x14ac:dyDescent="0.2">
      <c r="B35" s="557"/>
      <c r="C35" s="558"/>
      <c r="D35" s="531" t="s">
        <v>199</v>
      </c>
      <c r="E35" s="532"/>
      <c r="F35" s="532"/>
      <c r="G35" s="532"/>
      <c r="H35" s="532"/>
      <c r="I35" s="532"/>
      <c r="J35" s="532"/>
      <c r="K35" s="532"/>
      <c r="L35" s="532"/>
      <c r="M35" s="532"/>
      <c r="N35" s="532"/>
      <c r="O35" s="532"/>
      <c r="P35" s="532"/>
      <c r="Q35" s="533"/>
    </row>
    <row r="36" spans="2:17" ht="352.5" customHeight="1" x14ac:dyDescent="0.2">
      <c r="B36" s="67"/>
      <c r="C36" s="68"/>
      <c r="D36" s="531"/>
      <c r="E36" s="532"/>
      <c r="F36" s="532"/>
      <c r="G36" s="532"/>
      <c r="H36" s="532"/>
      <c r="I36" s="532"/>
      <c r="J36" s="532"/>
      <c r="K36" s="532"/>
      <c r="L36" s="532"/>
      <c r="M36" s="532"/>
      <c r="N36" s="532"/>
      <c r="O36" s="532"/>
      <c r="P36" s="532"/>
      <c r="Q36" s="533"/>
    </row>
    <row r="37" spans="2:17" ht="252" customHeight="1" x14ac:dyDescent="0.2">
      <c r="B37" s="67"/>
      <c r="C37" s="68"/>
      <c r="D37" s="566" t="s">
        <v>200</v>
      </c>
      <c r="E37" s="493"/>
      <c r="F37" s="493"/>
      <c r="G37" s="493"/>
      <c r="H37" s="493"/>
      <c r="I37" s="493"/>
      <c r="J37" s="493"/>
      <c r="K37" s="493"/>
      <c r="L37" s="493"/>
      <c r="M37" s="493"/>
      <c r="N37" s="493"/>
      <c r="O37" s="493"/>
      <c r="P37" s="493"/>
      <c r="Q37" s="494"/>
    </row>
    <row r="38" spans="2:17" ht="249.75" customHeight="1" x14ac:dyDescent="0.2">
      <c r="B38" s="67"/>
      <c r="C38" s="68"/>
      <c r="D38" s="566" t="s">
        <v>201</v>
      </c>
      <c r="E38" s="493"/>
      <c r="F38" s="493"/>
      <c r="G38" s="493"/>
      <c r="H38" s="493"/>
      <c r="I38" s="493"/>
      <c r="J38" s="493"/>
      <c r="K38" s="493"/>
      <c r="L38" s="493"/>
      <c r="M38" s="493"/>
      <c r="N38" s="493"/>
      <c r="O38" s="493"/>
      <c r="P38" s="493"/>
      <c r="Q38" s="494"/>
    </row>
    <row r="39" spans="2:17" ht="270" customHeight="1" x14ac:dyDescent="0.2">
      <c r="B39" s="67"/>
      <c r="C39" s="68"/>
      <c r="D39" s="566" t="s">
        <v>202</v>
      </c>
      <c r="E39" s="567"/>
      <c r="F39" s="567"/>
      <c r="G39" s="567"/>
      <c r="H39" s="567"/>
      <c r="I39" s="567"/>
      <c r="J39" s="567"/>
      <c r="K39" s="567"/>
      <c r="L39" s="567"/>
      <c r="M39" s="567"/>
      <c r="N39" s="567"/>
      <c r="O39" s="567"/>
      <c r="P39" s="567"/>
      <c r="Q39" s="568"/>
    </row>
    <row r="40" spans="2:17" ht="274.5" customHeight="1" x14ac:dyDescent="0.2">
      <c r="B40" s="67"/>
      <c r="C40" s="68"/>
      <c r="D40" s="566" t="s">
        <v>203</v>
      </c>
      <c r="E40" s="560"/>
      <c r="F40" s="560"/>
      <c r="G40" s="560"/>
      <c r="H40" s="560"/>
      <c r="I40" s="560"/>
      <c r="J40" s="560"/>
      <c r="K40" s="560"/>
      <c r="L40" s="560"/>
      <c r="M40" s="560"/>
      <c r="N40" s="560"/>
      <c r="O40" s="560"/>
      <c r="P40" s="560"/>
      <c r="Q40" s="561"/>
    </row>
    <row r="41" spans="2:17" ht="357.75" customHeight="1" x14ac:dyDescent="0.2">
      <c r="B41" s="67"/>
      <c r="C41" s="68"/>
      <c r="D41" s="559"/>
      <c r="E41" s="560"/>
      <c r="F41" s="560"/>
      <c r="G41" s="560"/>
      <c r="H41" s="560"/>
      <c r="I41" s="560"/>
      <c r="J41" s="560"/>
      <c r="K41" s="560"/>
      <c r="L41" s="560"/>
      <c r="M41" s="560"/>
      <c r="N41" s="560"/>
      <c r="O41" s="560"/>
      <c r="P41" s="560"/>
      <c r="Q41" s="561"/>
    </row>
    <row r="42" spans="2:17" ht="20.25" customHeight="1" x14ac:dyDescent="0.2">
      <c r="B42" s="389" t="s">
        <v>122</v>
      </c>
      <c r="C42" s="406"/>
      <c r="D42" s="554"/>
      <c r="E42" s="535"/>
      <c r="F42" s="535"/>
      <c r="G42" s="414" t="s">
        <v>124</v>
      </c>
      <c r="H42" s="414"/>
      <c r="I42" s="50" t="s">
        <v>125</v>
      </c>
      <c r="J42" s="431" t="s">
        <v>126</v>
      </c>
      <c r="K42" s="432"/>
      <c r="L42" s="524" t="s">
        <v>127</v>
      </c>
      <c r="M42" s="524"/>
      <c r="N42" s="534" t="s">
        <v>204</v>
      </c>
      <c r="O42" s="535"/>
      <c r="P42" s="535"/>
      <c r="Q42" s="536"/>
    </row>
    <row r="43" spans="2:17" ht="21.75" customHeight="1" x14ac:dyDescent="0.2">
      <c r="B43" s="408"/>
      <c r="C43" s="409"/>
      <c r="D43" s="537"/>
      <c r="E43" s="538"/>
      <c r="F43" s="538"/>
      <c r="G43" s="416"/>
      <c r="H43" s="416"/>
      <c r="I43" s="65"/>
      <c r="J43" s="441"/>
      <c r="K43" s="442"/>
      <c r="L43" s="524"/>
      <c r="M43" s="524"/>
      <c r="N43" s="537"/>
      <c r="O43" s="538"/>
      <c r="P43" s="538"/>
      <c r="Q43" s="539"/>
    </row>
    <row r="44" spans="2:17" ht="3" customHeight="1" x14ac:dyDescent="0.2">
      <c r="B44" s="389" t="s">
        <v>129</v>
      </c>
      <c r="C44" s="406"/>
      <c r="D44" s="33"/>
      <c r="E44" s="32"/>
      <c r="F44" s="31"/>
      <c r="G44" s="30"/>
      <c r="H44" s="30"/>
      <c r="I44" s="29"/>
      <c r="J44" s="34"/>
      <c r="K44" s="34"/>
      <c r="L44" s="35"/>
      <c r="M44" s="35"/>
      <c r="N44" s="31"/>
      <c r="O44" s="31"/>
      <c r="P44" s="32"/>
      <c r="Q44" s="36"/>
    </row>
    <row r="45" spans="2:17" ht="16.5" customHeight="1" x14ac:dyDescent="0.2">
      <c r="B45" s="391"/>
      <c r="C45" s="407"/>
      <c r="D45" s="51">
        <v>2022</v>
      </c>
      <c r="E45" s="52">
        <v>2023</v>
      </c>
      <c r="F45" s="52">
        <v>2024</v>
      </c>
      <c r="G45" s="522">
        <v>2025</v>
      </c>
      <c r="H45" s="523"/>
      <c r="I45" s="52">
        <v>2026</v>
      </c>
      <c r="J45" s="522">
        <v>2027</v>
      </c>
      <c r="K45" s="523"/>
      <c r="L45" s="53">
        <v>2028</v>
      </c>
      <c r="M45" s="522">
        <v>2029</v>
      </c>
      <c r="N45" s="523"/>
      <c r="O45" s="52">
        <v>2030</v>
      </c>
      <c r="P45" s="564" t="s">
        <v>205</v>
      </c>
      <c r="Q45" s="565"/>
    </row>
    <row r="46" spans="2:17" ht="18" customHeight="1" x14ac:dyDescent="0.2">
      <c r="B46" s="391"/>
      <c r="C46" s="407"/>
      <c r="D46" s="66"/>
      <c r="E46" s="37"/>
      <c r="F46" s="37"/>
      <c r="G46" s="38"/>
      <c r="H46" s="38"/>
      <c r="I46" s="39"/>
      <c r="J46" s="40"/>
      <c r="K46" s="41"/>
      <c r="L46" s="42"/>
      <c r="M46" s="42"/>
      <c r="N46" s="43"/>
      <c r="O46" s="41"/>
      <c r="P46" s="562"/>
      <c r="Q46" s="563"/>
    </row>
    <row r="47" spans="2:17" ht="4.5" customHeight="1" x14ac:dyDescent="0.2">
      <c r="B47" s="408"/>
      <c r="C47" s="409"/>
      <c r="D47" s="570"/>
      <c r="E47" s="571"/>
      <c r="F47" s="571"/>
      <c r="G47" s="571"/>
      <c r="H47" s="571"/>
      <c r="I47" s="571"/>
      <c r="J47" s="571"/>
      <c r="K47" s="571"/>
      <c r="L47" s="571"/>
      <c r="M47" s="571"/>
      <c r="N47" s="571"/>
      <c r="O47" s="571"/>
      <c r="P47" s="571"/>
      <c r="Q47" s="572"/>
    </row>
    <row r="48" spans="2:17" ht="40.5" customHeight="1" x14ac:dyDescent="0.2">
      <c r="B48" s="372" t="s">
        <v>131</v>
      </c>
      <c r="C48" s="373"/>
      <c r="D48" s="483" t="s">
        <v>58</v>
      </c>
      <c r="E48" s="481"/>
      <c r="F48" s="481"/>
      <c r="G48" s="481"/>
      <c r="H48" s="481"/>
      <c r="I48" s="481"/>
      <c r="J48" s="452" t="s">
        <v>206</v>
      </c>
      <c r="K48" s="452"/>
      <c r="L48" s="452"/>
      <c r="M48" s="569" t="s">
        <v>207</v>
      </c>
      <c r="N48" s="569"/>
      <c r="O48" s="569"/>
      <c r="P48" s="569"/>
      <c r="Q48" s="442"/>
    </row>
    <row r="49" spans="2:32" ht="40.5" customHeight="1" x14ac:dyDescent="0.2">
      <c r="B49" s="372" t="s">
        <v>133</v>
      </c>
      <c r="C49" s="373"/>
      <c r="D49" s="483" t="s">
        <v>48</v>
      </c>
      <c r="E49" s="481"/>
      <c r="F49" s="481"/>
      <c r="G49" s="481"/>
      <c r="H49" s="481"/>
      <c r="I49" s="481"/>
      <c r="J49" s="481"/>
      <c r="K49" s="482"/>
      <c r="L49" s="524" t="s">
        <v>135</v>
      </c>
      <c r="M49" s="524"/>
      <c r="N49" s="483" t="s">
        <v>48</v>
      </c>
      <c r="O49" s="481"/>
      <c r="P49" s="481"/>
      <c r="Q49" s="482"/>
    </row>
    <row r="50" spans="2:32" ht="40.5" customHeight="1" x14ac:dyDescent="0.2">
      <c r="B50" s="372" t="s">
        <v>137</v>
      </c>
      <c r="C50" s="373"/>
      <c r="D50" s="483" t="s">
        <v>48</v>
      </c>
      <c r="E50" s="481"/>
      <c r="F50" s="481"/>
      <c r="G50" s="481"/>
      <c r="H50" s="481"/>
      <c r="I50" s="481"/>
      <c r="J50" s="481"/>
      <c r="K50" s="481"/>
      <c r="L50" s="481"/>
      <c r="M50" s="481"/>
      <c r="N50" s="481"/>
      <c r="O50" s="481"/>
      <c r="P50" s="481"/>
      <c r="Q50" s="482"/>
    </row>
    <row r="51" spans="2:32" ht="40.5" customHeight="1" x14ac:dyDescent="0.2">
      <c r="B51" s="372" t="s">
        <v>139</v>
      </c>
      <c r="C51" s="373"/>
      <c r="D51" s="504" t="s">
        <v>208</v>
      </c>
      <c r="E51" s="505"/>
      <c r="F51" s="505"/>
      <c r="G51" s="505"/>
      <c r="H51" s="505"/>
      <c r="I51" s="505"/>
      <c r="J51" s="505"/>
      <c r="K51" s="505"/>
      <c r="L51" s="505"/>
      <c r="M51" s="505"/>
      <c r="N51" s="505"/>
      <c r="O51" s="505"/>
      <c r="P51" s="505"/>
      <c r="Q51" s="506"/>
    </row>
    <row r="52" spans="2:32" ht="40.5" customHeight="1" x14ac:dyDescent="0.2">
      <c r="B52" s="372" t="s">
        <v>141</v>
      </c>
      <c r="C52" s="373"/>
      <c r="D52" s="550" t="s">
        <v>209</v>
      </c>
      <c r="E52" s="526"/>
      <c r="F52" s="526"/>
      <c r="G52" s="526"/>
      <c r="H52" s="526"/>
      <c r="I52" s="526"/>
      <c r="J52" s="526"/>
      <c r="K52" s="526"/>
      <c r="L52" s="526"/>
      <c r="M52" s="526"/>
      <c r="N52" s="526"/>
      <c r="O52" s="526"/>
      <c r="P52" s="526"/>
      <c r="Q52" s="527"/>
    </row>
    <row r="53" spans="2:32" ht="119.25" customHeight="1" x14ac:dyDescent="0.2">
      <c r="B53" s="389" t="s">
        <v>143</v>
      </c>
      <c r="C53" s="406"/>
      <c r="D53" s="529" t="s">
        <v>210</v>
      </c>
      <c r="E53" s="529"/>
      <c r="F53" s="529"/>
      <c r="G53" s="529"/>
      <c r="H53" s="529"/>
      <c r="I53" s="529"/>
      <c r="J53" s="529"/>
      <c r="K53" s="529"/>
      <c r="L53" s="529"/>
      <c r="M53" s="529"/>
      <c r="N53" s="529"/>
      <c r="O53" s="529"/>
      <c r="P53" s="529"/>
      <c r="Q53" s="530"/>
    </row>
    <row r="54" spans="2:32" ht="182.25" customHeight="1" x14ac:dyDescent="0.2">
      <c r="B54" s="391"/>
      <c r="C54" s="407"/>
      <c r="D54" s="532"/>
      <c r="E54" s="532"/>
      <c r="F54" s="532"/>
      <c r="G54" s="532"/>
      <c r="H54" s="532"/>
      <c r="I54" s="532"/>
      <c r="J54" s="532"/>
      <c r="K54" s="532"/>
      <c r="L54" s="532"/>
      <c r="M54" s="532"/>
      <c r="N54" s="532"/>
      <c r="O54" s="532"/>
      <c r="P54" s="532"/>
      <c r="Q54" s="533"/>
      <c r="S54" s="497"/>
      <c r="T54" s="497"/>
      <c r="U54" s="497"/>
      <c r="V54" s="497"/>
      <c r="W54" s="497"/>
      <c r="X54" s="497"/>
      <c r="Y54" s="497"/>
      <c r="Z54" s="497"/>
      <c r="AA54" s="497"/>
      <c r="AB54" s="497"/>
      <c r="AC54" s="497"/>
      <c r="AD54" s="497"/>
      <c r="AE54" s="497"/>
      <c r="AF54" s="497"/>
    </row>
    <row r="55" spans="2:32" ht="120.6" customHeight="1" x14ac:dyDescent="0.2">
      <c r="B55" s="391"/>
      <c r="C55" s="407"/>
      <c r="D55" s="493" t="s">
        <v>211</v>
      </c>
      <c r="E55" s="493"/>
      <c r="F55" s="493"/>
      <c r="G55" s="493"/>
      <c r="H55" s="493"/>
      <c r="I55" s="493"/>
      <c r="J55" s="493"/>
      <c r="K55" s="493"/>
      <c r="L55" s="493"/>
      <c r="M55" s="493"/>
      <c r="N55" s="493"/>
      <c r="O55" s="493"/>
      <c r="P55" s="493"/>
      <c r="Q55" s="494"/>
      <c r="S55" s="5"/>
      <c r="T55" s="5"/>
      <c r="U55" s="5"/>
      <c r="V55" s="5"/>
      <c r="W55" s="5"/>
      <c r="X55" s="5"/>
      <c r="Y55" s="5"/>
      <c r="Z55" s="5"/>
      <c r="AA55" s="5"/>
      <c r="AB55" s="5"/>
      <c r="AC55" s="5"/>
      <c r="AD55" s="5"/>
      <c r="AE55" s="5"/>
      <c r="AF55" s="5"/>
    </row>
    <row r="56" spans="2:32" ht="179.25" customHeight="1" x14ac:dyDescent="0.2">
      <c r="B56" s="391"/>
      <c r="C56" s="407"/>
      <c r="D56" s="493" t="s">
        <v>212</v>
      </c>
      <c r="E56" s="493"/>
      <c r="F56" s="493"/>
      <c r="G56" s="493"/>
      <c r="H56" s="493"/>
      <c r="I56" s="493"/>
      <c r="J56" s="493"/>
      <c r="K56" s="493"/>
      <c r="L56" s="493"/>
      <c r="M56" s="493"/>
      <c r="N56" s="493"/>
      <c r="O56" s="493"/>
      <c r="P56" s="493"/>
      <c r="Q56" s="494"/>
      <c r="S56" s="5"/>
      <c r="T56" s="5"/>
      <c r="U56" s="5"/>
      <c r="V56" s="5"/>
      <c r="W56" s="5"/>
      <c r="X56" s="5"/>
      <c r="Y56" s="5"/>
      <c r="Z56" s="5"/>
      <c r="AA56" s="5"/>
      <c r="AB56" s="5"/>
      <c r="AC56" s="5"/>
      <c r="AD56" s="5"/>
      <c r="AE56" s="5"/>
      <c r="AF56" s="5"/>
    </row>
    <row r="57" spans="2:32" ht="251.25" customHeight="1" x14ac:dyDescent="0.2">
      <c r="B57" s="391"/>
      <c r="C57" s="407"/>
      <c r="D57" s="493" t="s">
        <v>213</v>
      </c>
      <c r="E57" s="493"/>
      <c r="F57" s="493"/>
      <c r="G57" s="493"/>
      <c r="H57" s="493"/>
      <c r="I57" s="493"/>
      <c r="J57" s="493"/>
      <c r="K57" s="493"/>
      <c r="L57" s="493"/>
      <c r="M57" s="493"/>
      <c r="N57" s="493"/>
      <c r="O57" s="493"/>
      <c r="P57" s="493"/>
      <c r="Q57" s="494"/>
      <c r="S57" s="5"/>
      <c r="T57" s="5"/>
      <c r="U57" s="5"/>
      <c r="V57" s="5"/>
      <c r="W57" s="5"/>
      <c r="X57" s="5"/>
      <c r="Y57" s="5"/>
      <c r="Z57" s="5"/>
      <c r="AA57" s="5"/>
      <c r="AB57" s="5"/>
      <c r="AC57" s="5"/>
      <c r="AD57" s="5"/>
      <c r="AE57" s="5"/>
      <c r="AF57" s="5"/>
    </row>
    <row r="58" spans="2:32" ht="104.45" customHeight="1" x14ac:dyDescent="0.2">
      <c r="B58" s="408"/>
      <c r="C58" s="409"/>
      <c r="D58" s="495" t="s">
        <v>214</v>
      </c>
      <c r="E58" s="495"/>
      <c r="F58" s="495"/>
      <c r="G58" s="495"/>
      <c r="H58" s="495"/>
      <c r="I58" s="495"/>
      <c r="J58" s="495"/>
      <c r="K58" s="495"/>
      <c r="L58" s="495"/>
      <c r="M58" s="495"/>
      <c r="N58" s="495"/>
      <c r="O58" s="495"/>
      <c r="P58" s="495"/>
      <c r="Q58" s="496"/>
      <c r="S58" s="5"/>
      <c r="T58" s="5"/>
      <c r="U58" s="5"/>
      <c r="V58" s="5"/>
      <c r="W58" s="5"/>
      <c r="X58" s="5"/>
      <c r="Y58" s="5"/>
      <c r="Z58" s="5"/>
      <c r="AA58" s="5"/>
      <c r="AB58" s="5"/>
      <c r="AC58" s="5"/>
      <c r="AD58" s="5"/>
      <c r="AE58" s="5"/>
      <c r="AF58" s="5"/>
    </row>
    <row r="59" spans="2:32" s="2" customFormat="1" ht="4.5" customHeight="1" x14ac:dyDescent="0.2">
      <c r="B59" s="60"/>
      <c r="C59" s="61"/>
      <c r="D59" s="61"/>
      <c r="E59" s="61"/>
      <c r="F59" s="61"/>
      <c r="G59" s="61"/>
      <c r="H59" s="61"/>
      <c r="I59" s="61"/>
      <c r="J59" s="61"/>
      <c r="K59" s="61"/>
      <c r="L59" s="61"/>
      <c r="M59" s="61"/>
      <c r="N59" s="61"/>
      <c r="O59" s="61"/>
      <c r="P59" s="61"/>
      <c r="Q59" s="62"/>
    </row>
    <row r="60" spans="2:32" ht="24.75" customHeight="1" x14ac:dyDescent="0.2">
      <c r="B60" s="383" t="s">
        <v>145</v>
      </c>
      <c r="C60" s="384"/>
      <c r="D60" s="384"/>
      <c r="E60" s="384"/>
      <c r="F60" s="384"/>
      <c r="G60" s="384"/>
      <c r="H60" s="384"/>
      <c r="I60" s="384"/>
      <c r="J60" s="384"/>
      <c r="K60" s="384"/>
      <c r="L60" s="384"/>
      <c r="M60" s="384"/>
      <c r="N60" s="384"/>
      <c r="O60" s="384"/>
      <c r="P60" s="384"/>
      <c r="Q60" s="385"/>
    </row>
    <row r="61" spans="2:32" s="2" customFormat="1" ht="4.5" customHeight="1" x14ac:dyDescent="0.2">
      <c r="B61" s="54"/>
      <c r="C61" s="55"/>
      <c r="D61" s="55"/>
      <c r="E61" s="55"/>
      <c r="F61" s="55"/>
      <c r="G61" s="55"/>
      <c r="H61" s="55"/>
      <c r="I61" s="55"/>
      <c r="J61" s="55"/>
      <c r="K61" s="55"/>
      <c r="L61" s="55"/>
      <c r="M61" s="55"/>
      <c r="N61" s="55"/>
      <c r="O61" s="55"/>
      <c r="P61" s="55"/>
      <c r="Q61" s="56"/>
    </row>
    <row r="62" spans="2:32" ht="40.5" customHeight="1" x14ac:dyDescent="0.2">
      <c r="B62" s="372" t="s">
        <v>146</v>
      </c>
      <c r="C62" s="373"/>
      <c r="D62" s="483"/>
      <c r="E62" s="481"/>
      <c r="F62" s="481"/>
      <c r="G62" s="481"/>
      <c r="H62" s="481"/>
      <c r="I62" s="481"/>
      <c r="J62" s="481"/>
      <c r="K62" s="481"/>
      <c r="L62" s="481"/>
      <c r="M62" s="481"/>
      <c r="N62" s="481"/>
      <c r="O62" s="481"/>
      <c r="P62" s="481"/>
      <c r="Q62" s="482"/>
    </row>
    <row r="63" spans="2:32" ht="6.75" customHeight="1" x14ac:dyDescent="0.2">
      <c r="B63" s="389" t="s">
        <v>148</v>
      </c>
      <c r="C63" s="406"/>
      <c r="D63" s="9"/>
      <c r="E63" s="10"/>
      <c r="F63" s="10"/>
      <c r="G63" s="10"/>
      <c r="H63" s="10"/>
      <c r="I63" s="10"/>
      <c r="J63" s="10"/>
      <c r="K63" s="10"/>
      <c r="L63" s="10"/>
      <c r="M63" s="10"/>
      <c r="N63" s="10"/>
      <c r="O63" s="10"/>
      <c r="P63" s="98"/>
      <c r="Q63" s="99"/>
    </row>
    <row r="64" spans="2:32" ht="17.25" customHeight="1" x14ac:dyDescent="0.2">
      <c r="B64" s="391"/>
      <c r="C64" s="407"/>
      <c r="D64" s="11"/>
      <c r="E64" s="13" t="s">
        <v>149</v>
      </c>
      <c r="F64" s="13" t="s">
        <v>150</v>
      </c>
      <c r="G64" s="5"/>
      <c r="H64" s="13" t="s">
        <v>126</v>
      </c>
      <c r="I64" s="13" t="s">
        <v>150</v>
      </c>
      <c r="J64" s="5"/>
      <c r="K64" s="13" t="s">
        <v>126</v>
      </c>
      <c r="L64" s="13" t="s">
        <v>150</v>
      </c>
      <c r="M64" s="5"/>
      <c r="N64" s="13" t="s">
        <v>126</v>
      </c>
      <c r="O64" s="13" t="s">
        <v>150</v>
      </c>
      <c r="P64" s="5"/>
      <c r="Q64" s="100"/>
    </row>
    <row r="65" spans="2:17" ht="17.25" customHeight="1" x14ac:dyDescent="0.2">
      <c r="B65" s="391"/>
      <c r="C65" s="407"/>
      <c r="D65" s="11"/>
      <c r="E65" s="13">
        <v>2000</v>
      </c>
      <c r="F65" s="102" t="s">
        <v>215</v>
      </c>
      <c r="G65" s="5"/>
      <c r="H65" s="13">
        <v>2008</v>
      </c>
      <c r="I65" s="102" t="s">
        <v>215</v>
      </c>
      <c r="J65" s="5"/>
      <c r="K65" s="13">
        <v>2016</v>
      </c>
      <c r="L65" s="102" t="s">
        <v>215</v>
      </c>
      <c r="M65" s="5"/>
      <c r="N65" s="13">
        <v>2024</v>
      </c>
      <c r="O65" s="13"/>
      <c r="P65" s="5"/>
      <c r="Q65" s="100"/>
    </row>
    <row r="66" spans="2:17" ht="17.25" customHeight="1" x14ac:dyDescent="0.2">
      <c r="B66" s="391"/>
      <c r="C66" s="407"/>
      <c r="D66" s="11"/>
      <c r="E66" s="13">
        <v>2001</v>
      </c>
      <c r="F66" s="102" t="s">
        <v>215</v>
      </c>
      <c r="G66" s="5"/>
      <c r="H66" s="13">
        <v>2009</v>
      </c>
      <c r="I66" s="102" t="s">
        <v>215</v>
      </c>
      <c r="J66" s="5"/>
      <c r="K66" s="13">
        <v>2017</v>
      </c>
      <c r="L66" s="102" t="s">
        <v>215</v>
      </c>
      <c r="M66" s="5"/>
      <c r="N66" s="13">
        <v>2025</v>
      </c>
      <c r="O66" s="13"/>
      <c r="P66" s="5"/>
      <c r="Q66" s="100"/>
    </row>
    <row r="67" spans="2:17" ht="17.25" customHeight="1" x14ac:dyDescent="0.2">
      <c r="B67" s="391"/>
      <c r="C67" s="407"/>
      <c r="D67" s="11"/>
      <c r="E67" s="13">
        <v>2002</v>
      </c>
      <c r="F67" s="102" t="s">
        <v>215</v>
      </c>
      <c r="G67" s="5"/>
      <c r="H67" s="13">
        <v>2010</v>
      </c>
      <c r="I67" s="102" t="s">
        <v>215</v>
      </c>
      <c r="J67" s="5"/>
      <c r="K67" s="13">
        <v>2018</v>
      </c>
      <c r="L67" s="102" t="s">
        <v>215</v>
      </c>
      <c r="M67" s="5"/>
      <c r="N67" s="13">
        <v>2026</v>
      </c>
      <c r="O67" s="13"/>
      <c r="P67" s="5"/>
      <c r="Q67" s="100"/>
    </row>
    <row r="68" spans="2:17" ht="17.25" customHeight="1" x14ac:dyDescent="0.2">
      <c r="B68" s="391"/>
      <c r="C68" s="407"/>
      <c r="D68" s="11"/>
      <c r="E68" s="13">
        <v>2003</v>
      </c>
      <c r="F68" s="102" t="s">
        <v>215</v>
      </c>
      <c r="G68" s="5"/>
      <c r="H68" s="13">
        <v>2011</v>
      </c>
      <c r="I68" s="102" t="s">
        <v>215</v>
      </c>
      <c r="J68" s="5"/>
      <c r="K68" s="13">
        <v>2019</v>
      </c>
      <c r="L68" s="102" t="s">
        <v>215</v>
      </c>
      <c r="M68" s="5"/>
      <c r="N68" s="13">
        <v>2027</v>
      </c>
      <c r="O68" s="13"/>
      <c r="P68" s="5"/>
      <c r="Q68" s="100"/>
    </row>
    <row r="69" spans="2:17" ht="17.25" customHeight="1" x14ac:dyDescent="0.2">
      <c r="B69" s="391"/>
      <c r="C69" s="407"/>
      <c r="D69" s="11"/>
      <c r="E69" s="13">
        <v>2004</v>
      </c>
      <c r="F69" s="102" t="s">
        <v>215</v>
      </c>
      <c r="G69" s="5"/>
      <c r="H69" s="13">
        <v>2012</v>
      </c>
      <c r="I69" s="102" t="s">
        <v>215</v>
      </c>
      <c r="J69" s="5"/>
      <c r="K69" s="13">
        <v>2020</v>
      </c>
      <c r="L69" s="102" t="s">
        <v>215</v>
      </c>
      <c r="M69" s="5"/>
      <c r="N69" s="13">
        <v>2028</v>
      </c>
      <c r="O69" s="13"/>
      <c r="P69" s="5"/>
      <c r="Q69" s="100"/>
    </row>
    <row r="70" spans="2:17" ht="17.25" customHeight="1" x14ac:dyDescent="0.2">
      <c r="B70" s="391"/>
      <c r="C70" s="407"/>
      <c r="D70" s="11"/>
      <c r="E70" s="13">
        <v>2005</v>
      </c>
      <c r="F70" s="102" t="s">
        <v>215</v>
      </c>
      <c r="G70" s="5"/>
      <c r="H70" s="13">
        <v>2013</v>
      </c>
      <c r="I70" s="102" t="s">
        <v>215</v>
      </c>
      <c r="J70" s="5"/>
      <c r="K70" s="13">
        <v>2021</v>
      </c>
      <c r="L70" s="102" t="s">
        <v>215</v>
      </c>
      <c r="M70" s="5"/>
      <c r="N70" s="13">
        <v>2029</v>
      </c>
      <c r="O70" s="13"/>
      <c r="P70" s="5"/>
      <c r="Q70" s="100"/>
    </row>
    <row r="71" spans="2:17" ht="17.25" customHeight="1" x14ac:dyDescent="0.2">
      <c r="B71" s="391"/>
      <c r="C71" s="407"/>
      <c r="D71" s="11"/>
      <c r="E71" s="13">
        <v>2006</v>
      </c>
      <c r="F71" s="102" t="s">
        <v>215</v>
      </c>
      <c r="G71" s="5"/>
      <c r="H71" s="13">
        <v>2014</v>
      </c>
      <c r="I71" s="102" t="s">
        <v>215</v>
      </c>
      <c r="J71" s="5"/>
      <c r="K71" s="13">
        <v>2022</v>
      </c>
      <c r="L71" s="102" t="s">
        <v>215</v>
      </c>
      <c r="M71" s="5"/>
      <c r="N71" s="13">
        <v>2030</v>
      </c>
      <c r="O71" s="13"/>
      <c r="P71" s="5"/>
      <c r="Q71" s="100"/>
    </row>
    <row r="72" spans="2:17" ht="17.25" customHeight="1" x14ac:dyDescent="0.2">
      <c r="B72" s="391"/>
      <c r="C72" s="407"/>
      <c r="D72" s="11"/>
      <c r="E72" s="13">
        <v>2007</v>
      </c>
      <c r="F72" s="102" t="s">
        <v>215</v>
      </c>
      <c r="G72" s="5"/>
      <c r="H72" s="13">
        <v>2015</v>
      </c>
      <c r="I72" s="102" t="s">
        <v>215</v>
      </c>
      <c r="J72" s="5"/>
      <c r="K72" s="13">
        <v>2023</v>
      </c>
      <c r="L72" s="102" t="s">
        <v>215</v>
      </c>
      <c r="M72" s="5"/>
      <c r="N72" s="13">
        <v>2031</v>
      </c>
      <c r="O72" s="13"/>
      <c r="P72" s="5"/>
      <c r="Q72" s="100"/>
    </row>
    <row r="73" spans="2:17" ht="6.75" customHeight="1" x14ac:dyDescent="0.2">
      <c r="B73" s="408"/>
      <c r="C73" s="409"/>
      <c r="D73" s="12"/>
      <c r="E73" s="4"/>
      <c r="F73" s="6"/>
      <c r="G73" s="6"/>
      <c r="H73" s="6"/>
      <c r="I73" s="6"/>
      <c r="J73" s="6"/>
      <c r="K73" s="6"/>
      <c r="L73" s="7"/>
      <c r="M73" s="7"/>
      <c r="N73" s="6"/>
      <c r="O73" s="6"/>
      <c r="P73" s="6"/>
      <c r="Q73" s="103"/>
    </row>
    <row r="74" spans="2:17" ht="36" customHeight="1" x14ac:dyDescent="0.2">
      <c r="B74" s="372" t="s">
        <v>151</v>
      </c>
      <c r="C74" s="373"/>
      <c r="D74" s="504" t="s">
        <v>29</v>
      </c>
      <c r="E74" s="505"/>
      <c r="F74" s="505"/>
      <c r="G74" s="505"/>
      <c r="H74" s="505"/>
      <c r="I74" s="505"/>
      <c r="J74" s="505"/>
      <c r="K74" s="505"/>
      <c r="L74" s="505"/>
      <c r="M74" s="505"/>
      <c r="N74" s="505"/>
      <c r="O74" s="505"/>
      <c r="P74" s="505"/>
      <c r="Q74" s="506"/>
    </row>
    <row r="75" spans="2:17" ht="36" customHeight="1" x14ac:dyDescent="0.2">
      <c r="B75" s="503" t="s">
        <v>153</v>
      </c>
      <c r="C75" s="503"/>
      <c r="D75" s="504" t="s">
        <v>216</v>
      </c>
      <c r="E75" s="505"/>
      <c r="F75" s="505"/>
      <c r="G75" s="505"/>
      <c r="H75" s="505"/>
      <c r="I75" s="505"/>
      <c r="J75" s="505"/>
      <c r="K75" s="505"/>
      <c r="L75" s="505"/>
      <c r="M75" s="505"/>
      <c r="N75" s="505"/>
      <c r="O75" s="505"/>
      <c r="P75" s="505"/>
      <c r="Q75" s="506"/>
    </row>
    <row r="76" spans="2:17" s="2" customFormat="1" ht="4.5" customHeight="1" x14ac:dyDescent="0.2">
      <c r="B76" s="501"/>
      <c r="C76" s="502"/>
      <c r="D76" s="502"/>
      <c r="E76" s="502"/>
      <c r="F76" s="502"/>
      <c r="G76" s="502"/>
      <c r="H76" s="502"/>
      <c r="I76" s="502"/>
      <c r="J76" s="502"/>
      <c r="K76" s="502"/>
      <c r="L76" s="502"/>
      <c r="M76" s="502"/>
      <c r="N76" s="502"/>
      <c r="O76" s="502"/>
      <c r="P76" s="502"/>
      <c r="Q76" s="502"/>
    </row>
    <row r="77" spans="2:17" ht="24.75" customHeight="1" x14ac:dyDescent="0.2">
      <c r="B77" s="383" t="s">
        <v>155</v>
      </c>
      <c r="C77" s="384"/>
      <c r="D77" s="384"/>
      <c r="E77" s="384"/>
      <c r="F77" s="384"/>
      <c r="G77" s="384"/>
      <c r="H77" s="384"/>
      <c r="I77" s="384"/>
      <c r="J77" s="384"/>
      <c r="K77" s="384"/>
      <c r="L77" s="384"/>
      <c r="M77" s="384"/>
      <c r="N77" s="384"/>
      <c r="O77" s="384"/>
      <c r="P77" s="384"/>
      <c r="Q77" s="385"/>
    </row>
    <row r="78" spans="2:17" s="2" customFormat="1" ht="4.5" customHeight="1" x14ac:dyDescent="0.2">
      <c r="B78" s="57"/>
      <c r="C78" s="58"/>
      <c r="D78" s="58"/>
      <c r="E78" s="58"/>
      <c r="F78" s="58"/>
      <c r="G78" s="58"/>
      <c r="H78" s="58"/>
      <c r="I78" s="58"/>
      <c r="J78" s="58"/>
      <c r="K78" s="58"/>
      <c r="L78" s="58"/>
      <c r="M78" s="58"/>
      <c r="N78" s="58"/>
      <c r="O78" s="58"/>
      <c r="P78" s="58"/>
      <c r="Q78" s="59"/>
    </row>
    <row r="79" spans="2:17" ht="58.5" customHeight="1" x14ac:dyDescent="0.2">
      <c r="B79" s="519"/>
      <c r="C79" s="519"/>
      <c r="D79" s="519"/>
      <c r="E79" s="519"/>
      <c r="F79" s="519"/>
      <c r="G79" s="519"/>
      <c r="H79" s="519"/>
      <c r="I79" s="519"/>
      <c r="J79" s="519"/>
      <c r="K79" s="519"/>
      <c r="L79" s="519"/>
      <c r="M79" s="519"/>
      <c r="N79" s="519"/>
      <c r="O79" s="519"/>
      <c r="P79" s="519"/>
      <c r="Q79" s="519"/>
    </row>
    <row r="80" spans="2:17" s="2" customFormat="1" ht="4.5" customHeight="1" x14ac:dyDescent="0.2">
      <c r="B80" s="60"/>
      <c r="C80" s="61"/>
      <c r="D80" s="61"/>
      <c r="E80" s="61"/>
      <c r="F80" s="61"/>
      <c r="G80" s="61"/>
      <c r="H80" s="61"/>
      <c r="I80" s="61"/>
      <c r="J80" s="61"/>
      <c r="K80" s="61"/>
      <c r="L80" s="61"/>
      <c r="M80" s="61"/>
      <c r="N80" s="61"/>
      <c r="O80" s="61"/>
      <c r="P80" s="61"/>
      <c r="Q80" s="62"/>
    </row>
    <row r="81" spans="2:17" ht="24.75" customHeight="1" x14ac:dyDescent="0.2">
      <c r="B81" s="383" t="s">
        <v>157</v>
      </c>
      <c r="C81" s="384"/>
      <c r="D81" s="384"/>
      <c r="E81" s="384"/>
      <c r="F81" s="384"/>
      <c r="G81" s="384"/>
      <c r="H81" s="384"/>
      <c r="I81" s="384"/>
      <c r="J81" s="384"/>
      <c r="K81" s="384"/>
      <c r="L81" s="384"/>
      <c r="M81" s="384"/>
      <c r="N81" s="384"/>
      <c r="O81" s="384"/>
      <c r="P81" s="384"/>
      <c r="Q81" s="385"/>
    </row>
    <row r="82" spans="2:17" s="2" customFormat="1" ht="4.5" customHeight="1" x14ac:dyDescent="0.2">
      <c r="B82" s="57"/>
      <c r="C82" s="58"/>
      <c r="D82" s="58"/>
      <c r="E82" s="58"/>
      <c r="F82" s="58"/>
      <c r="G82" s="58"/>
      <c r="H82" s="58"/>
      <c r="I82" s="58"/>
      <c r="J82" s="58"/>
      <c r="K82" s="58"/>
      <c r="L82" s="58"/>
      <c r="M82" s="58"/>
      <c r="N82" s="58"/>
      <c r="O82" s="58"/>
      <c r="P82" s="58"/>
      <c r="Q82" s="59"/>
    </row>
    <row r="83" spans="2:17" ht="27" customHeight="1" x14ac:dyDescent="0.2">
      <c r="B83" s="389" t="s">
        <v>158</v>
      </c>
      <c r="C83" s="513"/>
      <c r="D83" s="507" t="s">
        <v>159</v>
      </c>
      <c r="E83" s="508"/>
      <c r="F83" s="487"/>
      <c r="G83" s="488"/>
      <c r="H83" s="488"/>
      <c r="I83" s="488"/>
      <c r="J83" s="489"/>
      <c r="K83" s="507" t="s">
        <v>1</v>
      </c>
      <c r="L83" s="508"/>
      <c r="M83" s="487" t="s">
        <v>172</v>
      </c>
      <c r="N83" s="488"/>
      <c r="O83" s="488"/>
      <c r="P83" s="488"/>
      <c r="Q83" s="498"/>
    </row>
    <row r="84" spans="2:17" ht="27" customHeight="1" x14ac:dyDescent="0.2">
      <c r="B84" s="391"/>
      <c r="C84" s="514"/>
      <c r="D84" s="515" t="s">
        <v>160</v>
      </c>
      <c r="E84" s="516"/>
      <c r="F84" s="492"/>
      <c r="G84" s="490"/>
      <c r="H84" s="490"/>
      <c r="I84" s="490"/>
      <c r="J84" s="491"/>
      <c r="K84" s="509" t="s">
        <v>161</v>
      </c>
      <c r="L84" s="510"/>
      <c r="M84" s="499"/>
      <c r="N84" s="490"/>
      <c r="O84" s="490"/>
      <c r="P84" s="490"/>
      <c r="Q84" s="500"/>
    </row>
    <row r="85" spans="2:17" ht="27" customHeight="1" x14ac:dyDescent="0.2">
      <c r="B85" s="391"/>
      <c r="C85" s="514"/>
      <c r="D85" s="515" t="s">
        <v>162</v>
      </c>
      <c r="E85" s="516"/>
      <c r="F85" s="490" t="s">
        <v>217</v>
      </c>
      <c r="G85" s="490"/>
      <c r="H85" s="490"/>
      <c r="I85" s="490"/>
      <c r="J85" s="491"/>
      <c r="K85" s="509" t="s">
        <v>163</v>
      </c>
      <c r="L85" s="510"/>
      <c r="M85" s="492" t="s">
        <v>218</v>
      </c>
      <c r="N85" s="490"/>
      <c r="O85" s="490"/>
      <c r="P85" s="490"/>
      <c r="Q85" s="500"/>
    </row>
    <row r="86" spans="2:17" ht="27" customHeight="1" x14ac:dyDescent="0.2">
      <c r="B86" s="517" t="s">
        <v>164</v>
      </c>
      <c r="C86" s="518"/>
      <c r="D86" s="515" t="s">
        <v>159</v>
      </c>
      <c r="E86" s="516"/>
      <c r="F86" s="487" t="s">
        <v>290</v>
      </c>
      <c r="G86" s="488"/>
      <c r="H86" s="488"/>
      <c r="I86" s="488"/>
      <c r="J86" s="489"/>
      <c r="K86" s="509" t="s">
        <v>1</v>
      </c>
      <c r="L86" s="510"/>
      <c r="M86" s="487" t="s">
        <v>172</v>
      </c>
      <c r="N86" s="488"/>
      <c r="O86" s="488"/>
      <c r="P86" s="488"/>
      <c r="Q86" s="498"/>
    </row>
    <row r="87" spans="2:17" ht="27" customHeight="1" x14ac:dyDescent="0.2">
      <c r="B87" s="391"/>
      <c r="C87" s="514"/>
      <c r="D87" s="509" t="s">
        <v>160</v>
      </c>
      <c r="E87" s="510"/>
      <c r="F87" s="492" t="s">
        <v>219</v>
      </c>
      <c r="G87" s="490"/>
      <c r="H87" s="490"/>
      <c r="I87" s="490"/>
      <c r="J87" s="491"/>
      <c r="K87" s="509" t="s">
        <v>161</v>
      </c>
      <c r="L87" s="510"/>
      <c r="M87" s="573" t="s">
        <v>291</v>
      </c>
      <c r="N87" s="574"/>
      <c r="O87" s="574"/>
      <c r="P87" s="574"/>
      <c r="Q87" s="575"/>
    </row>
    <row r="88" spans="2:17" ht="27" customHeight="1" x14ac:dyDescent="0.2">
      <c r="B88" s="391"/>
      <c r="C88" s="514"/>
      <c r="D88" s="509" t="s">
        <v>162</v>
      </c>
      <c r="E88" s="510"/>
      <c r="F88" s="490" t="s">
        <v>217</v>
      </c>
      <c r="G88" s="490"/>
      <c r="H88" s="490"/>
      <c r="I88" s="490"/>
      <c r="J88" s="491"/>
      <c r="K88" s="509" t="s">
        <v>163</v>
      </c>
      <c r="L88" s="510"/>
      <c r="M88" s="492" t="s">
        <v>218</v>
      </c>
      <c r="N88" s="490"/>
      <c r="O88" s="490"/>
      <c r="P88" s="490"/>
      <c r="Q88" s="500"/>
    </row>
    <row r="89" spans="2:17" ht="27" customHeight="1" x14ac:dyDescent="0.2">
      <c r="B89" s="511" t="s">
        <v>165</v>
      </c>
      <c r="C89" s="512"/>
      <c r="D89" s="49"/>
      <c r="E89" s="46"/>
      <c r="F89" s="47"/>
      <c r="G89" s="47"/>
      <c r="H89" s="47"/>
      <c r="I89" s="47"/>
      <c r="J89" s="47"/>
      <c r="K89" s="47"/>
      <c r="L89" s="47"/>
      <c r="M89" s="46"/>
      <c r="N89" s="46"/>
      <c r="O89" s="46"/>
      <c r="P89" s="46"/>
      <c r="Q89" s="48"/>
    </row>
  </sheetData>
  <mergeCells count="150">
    <mergeCell ref="B30:C30"/>
    <mergeCell ref="D29:K29"/>
    <mergeCell ref="D30:Q30"/>
    <mergeCell ref="B52:C52"/>
    <mergeCell ref="D52:Q52"/>
    <mergeCell ref="D53:Q54"/>
    <mergeCell ref="D35:Q36"/>
    <mergeCell ref="D37:Q37"/>
    <mergeCell ref="D38:Q38"/>
    <mergeCell ref="D39:Q39"/>
    <mergeCell ref="D40:Q40"/>
    <mergeCell ref="D48:I48"/>
    <mergeCell ref="J48:L48"/>
    <mergeCell ref="M48:Q48"/>
    <mergeCell ref="D47:Q47"/>
    <mergeCell ref="G45:H45"/>
    <mergeCell ref="M45:N45"/>
    <mergeCell ref="D50:Q50"/>
    <mergeCell ref="G31:I31"/>
    <mergeCell ref="O29:Q29"/>
    <mergeCell ref="D2:N2"/>
    <mergeCell ref="D3:N3"/>
    <mergeCell ref="D10:Q10"/>
    <mergeCell ref="D11:Q11"/>
    <mergeCell ref="D12:Q12"/>
    <mergeCell ref="B60:Q60"/>
    <mergeCell ref="B42:C43"/>
    <mergeCell ref="D42:F43"/>
    <mergeCell ref="G42:H43"/>
    <mergeCell ref="J42:K42"/>
    <mergeCell ref="J43:K43"/>
    <mergeCell ref="L42:M43"/>
    <mergeCell ref="B33:C35"/>
    <mergeCell ref="D41:Q41"/>
    <mergeCell ref="P46:Q46"/>
    <mergeCell ref="D55:Q55"/>
    <mergeCell ref="B31:C31"/>
    <mergeCell ref="B48:C48"/>
    <mergeCell ref="B49:C49"/>
    <mergeCell ref="B50:C50"/>
    <mergeCell ref="B28:C28"/>
    <mergeCell ref="P45:Q45"/>
    <mergeCell ref="B11:C11"/>
    <mergeCell ref="B16:C16"/>
    <mergeCell ref="D9:Q9"/>
    <mergeCell ref="I27:K27"/>
    <mergeCell ref="D27:F27"/>
    <mergeCell ref="D28:I28"/>
    <mergeCell ref="D19:F19"/>
    <mergeCell ref="G19:Q19"/>
    <mergeCell ref="J28:L28"/>
    <mergeCell ref="D26:F26"/>
    <mergeCell ref="G26:Q26"/>
    <mergeCell ref="D18:F18"/>
    <mergeCell ref="D20:F20"/>
    <mergeCell ref="G18:Q18"/>
    <mergeCell ref="G20:Q20"/>
    <mergeCell ref="D21:F21"/>
    <mergeCell ref="G21:Q21"/>
    <mergeCell ref="D22:F22"/>
    <mergeCell ref="G22:Q22"/>
    <mergeCell ref="D24:F24"/>
    <mergeCell ref="D16:K16"/>
    <mergeCell ref="G24:Q24"/>
    <mergeCell ref="G23:Q23"/>
    <mergeCell ref="D23:F23"/>
    <mergeCell ref="D25:F25"/>
    <mergeCell ref="G25:Q25"/>
    <mergeCell ref="O1:Q2"/>
    <mergeCell ref="D1:N1"/>
    <mergeCell ref="B77:Q77"/>
    <mergeCell ref="B62:C62"/>
    <mergeCell ref="D62:Q62"/>
    <mergeCell ref="J45:K45"/>
    <mergeCell ref="B9:C9"/>
    <mergeCell ref="B8:C8"/>
    <mergeCell ref="B32:C32"/>
    <mergeCell ref="D32:Q32"/>
    <mergeCell ref="D51:Q51"/>
    <mergeCell ref="D75:Q75"/>
    <mergeCell ref="L49:M49"/>
    <mergeCell ref="N49:Q49"/>
    <mergeCell ref="D49:K49"/>
    <mergeCell ref="D17:Q17"/>
    <mergeCell ref="D33:Q34"/>
    <mergeCell ref="N42:Q43"/>
    <mergeCell ref="B44:C47"/>
    <mergeCell ref="B1:C2"/>
    <mergeCell ref="B3:C3"/>
    <mergeCell ref="B5:Q5"/>
    <mergeCell ref="O3:Q3"/>
    <mergeCell ref="D8:Q8"/>
    <mergeCell ref="B10:C10"/>
    <mergeCell ref="B89:C89"/>
    <mergeCell ref="B83:C85"/>
    <mergeCell ref="D83:E83"/>
    <mergeCell ref="D84:E84"/>
    <mergeCell ref="D85:E85"/>
    <mergeCell ref="B86:C88"/>
    <mergeCell ref="D86:E86"/>
    <mergeCell ref="D87:E87"/>
    <mergeCell ref="D88:E88"/>
    <mergeCell ref="B51:C51"/>
    <mergeCell ref="B79:Q79"/>
    <mergeCell ref="F86:J86"/>
    <mergeCell ref="F87:J87"/>
    <mergeCell ref="F88:J88"/>
    <mergeCell ref="L29:N29"/>
    <mergeCell ref="B12:C12"/>
    <mergeCell ref="B14:Q14"/>
    <mergeCell ref="L16:M16"/>
    <mergeCell ref="N16:Q16"/>
    <mergeCell ref="B18:C26"/>
    <mergeCell ref="B29:C29"/>
    <mergeCell ref="B17:C17"/>
    <mergeCell ref="B27:C27"/>
    <mergeCell ref="M86:Q86"/>
    <mergeCell ref="M87:Q87"/>
    <mergeCell ref="M88:Q88"/>
    <mergeCell ref="K83:L83"/>
    <mergeCell ref="K84:L84"/>
    <mergeCell ref="K85:L85"/>
    <mergeCell ref="K86:L86"/>
    <mergeCell ref="K87:L87"/>
    <mergeCell ref="K88:L88"/>
    <mergeCell ref="F85:J85"/>
    <mergeCell ref="F84:J84"/>
    <mergeCell ref="B81:Q81"/>
    <mergeCell ref="D57:Q57"/>
    <mergeCell ref="D56:Q56"/>
    <mergeCell ref="D58:Q58"/>
    <mergeCell ref="B53:C58"/>
    <mergeCell ref="S54:AF54"/>
    <mergeCell ref="M83:Q83"/>
    <mergeCell ref="M84:Q84"/>
    <mergeCell ref="M85:Q85"/>
    <mergeCell ref="B76:Q76"/>
    <mergeCell ref="B63:C73"/>
    <mergeCell ref="B75:C75"/>
    <mergeCell ref="B74:C74"/>
    <mergeCell ref="D74:Q74"/>
    <mergeCell ref="M28:Q28"/>
    <mergeCell ref="M31:N31"/>
    <mergeCell ref="O31:Q31"/>
    <mergeCell ref="D31:F31"/>
    <mergeCell ref="G27:H27"/>
    <mergeCell ref="O27:Q27"/>
    <mergeCell ref="L27:N27"/>
    <mergeCell ref="J31:L31"/>
    <mergeCell ref="F83:J83"/>
  </mergeCells>
  <phoneticPr fontId="8" type="noConversion"/>
  <dataValidations count="7">
    <dataValidation type="list" allowBlank="1" showInputMessage="1" showErrorMessage="1" sqref="D27" xr:uid="{38BAB6EA-B7F3-4C68-93BA-F53DA43817CC}">
      <formula1>tipo</formula1>
    </dataValidation>
    <dataValidation type="list" allowBlank="1" showInputMessage="1" showErrorMessage="1" sqref="D74:Q74 D31:D32 J31:L32" xr:uid="{14D94359-D286-4FDD-A14C-5F5879448438}">
      <formula1>periodicidad</formula1>
    </dataValidation>
    <dataValidation type="list" allowBlank="1" showInputMessage="1" showErrorMessage="1" sqref="D28:I28" xr:uid="{A53FE88C-E67F-4B4E-AC6D-3CAF1408D9B7}">
      <formula1>tipounidad</formula1>
    </dataValidation>
    <dataValidation type="list" allowBlank="1" showInputMessage="1" showErrorMessage="1" sqref="N49:Q49" xr:uid="{231EB137-6C98-4DB3-BEA4-DEE389DD8D9F}">
      <formula1>enfoque</formula1>
    </dataValidation>
    <dataValidation type="list" allowBlank="1" showInputMessage="1" showErrorMessage="1" sqref="D48" xr:uid="{7B6D57EE-384A-4BCE-8439-6B7E6F3ECCFD}">
      <formula1>Desagregaci</formula1>
    </dataValidation>
    <dataValidation type="list" allowBlank="1" showInputMessage="1" showErrorMessage="1" sqref="I27:K27" xr:uid="{45CFC758-CDE0-4B80-9298-38F542FF80AA}">
      <formula1>acumula</formula1>
    </dataValidation>
    <dataValidation type="list" allowBlank="1" showInputMessage="1" showErrorMessage="1" sqref="O27:Q27" xr:uid="{3D1F3486-9FFA-4787-82B0-C7113CCDCD1B}">
      <formula1>orienta</formula1>
    </dataValidation>
  </dataValidations>
  <hyperlinks>
    <hyperlink ref="M87:Q87" r:id="rId1" display="jpena@minambiente.gov.co" xr:uid="{FBA6CEB1-AD4E-4320-8B33-E99C410E87D9}"/>
  </hyperlinks>
  <printOptions horizontalCentered="1"/>
  <pageMargins left="0.7" right="0.7" top="0.75" bottom="0.75" header="0.3" footer="0.3"/>
  <pageSetup scale="5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O29:Q29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0891-B197-49F6-9537-3F2C82DC412B}">
  <dimension ref="B1:AG93"/>
  <sheetViews>
    <sheetView showGridLines="0" tabSelected="1" topLeftCell="A5" zoomScale="70" zoomScaleNormal="70" workbookViewId="0">
      <selection activeCell="L7" sqref="L7"/>
    </sheetView>
  </sheetViews>
  <sheetFormatPr baseColWidth="10" defaultColWidth="10.7109375" defaultRowHeight="15" x14ac:dyDescent="0.25"/>
  <cols>
    <col min="1" max="1" width="5.42578125" style="117" customWidth="1"/>
    <col min="2" max="2" width="9.140625" style="117" customWidth="1"/>
    <col min="3" max="3" width="12.85546875" style="117" customWidth="1"/>
    <col min="4" max="4" width="5" style="120" bestFit="1" customWidth="1"/>
    <col min="5" max="5" width="36.28515625" style="117" customWidth="1"/>
    <col min="6" max="6" width="15.140625" style="117" customWidth="1"/>
    <col min="7" max="9" width="10.5703125" style="117" customWidth="1"/>
    <col min="10" max="10" width="10.5703125" style="159" customWidth="1"/>
    <col min="11" max="11" width="10.5703125" style="117" customWidth="1"/>
    <col min="12" max="12" width="13.5703125" style="117" customWidth="1"/>
    <col min="13" max="13" width="11.42578125" style="117" customWidth="1"/>
    <col min="14" max="18" width="10.5703125" style="117" customWidth="1"/>
    <col min="19" max="19" width="5.5703125" style="117" customWidth="1"/>
    <col min="20" max="20" width="4.42578125" style="117" customWidth="1"/>
    <col min="21" max="16384" width="10.7109375" style="117"/>
  </cols>
  <sheetData>
    <row r="1" spans="2:33" s="108" customFormat="1" ht="93.75" customHeight="1" thickBot="1" x14ac:dyDescent="0.3">
      <c r="B1" s="106"/>
      <c r="C1" s="354"/>
      <c r="D1" s="355"/>
      <c r="E1" s="355"/>
      <c r="F1" s="355"/>
      <c r="G1" s="355"/>
      <c r="H1" s="355"/>
      <c r="I1" s="355"/>
      <c r="J1" s="355"/>
      <c r="K1" s="355"/>
      <c r="L1" s="355"/>
      <c r="M1" s="355"/>
      <c r="N1" s="355"/>
      <c r="O1" s="355"/>
      <c r="P1" s="355"/>
      <c r="Q1" s="355"/>
      <c r="R1" s="356"/>
      <c r="S1" s="106"/>
      <c r="T1" s="107"/>
    </row>
    <row r="2" spans="2:33" s="112" customFormat="1" ht="15.75" customHeight="1" thickBot="1" x14ac:dyDescent="0.3">
      <c r="B2" s="109"/>
      <c r="C2" s="253"/>
      <c r="D2" s="253"/>
      <c r="E2" s="253"/>
      <c r="F2" s="253"/>
      <c r="G2" s="253"/>
      <c r="H2" s="253"/>
      <c r="I2" s="253"/>
      <c r="J2" s="253"/>
      <c r="K2" s="253"/>
      <c r="L2" s="253"/>
      <c r="M2" s="253"/>
      <c r="N2" s="253"/>
      <c r="O2" s="253"/>
      <c r="P2" s="253"/>
      <c r="Q2" s="253"/>
      <c r="R2" s="253"/>
      <c r="S2" s="110"/>
      <c r="T2" s="111"/>
    </row>
    <row r="3" spans="2:33" s="112" customFormat="1" ht="16.5" customHeight="1" thickBot="1" x14ac:dyDescent="0.3">
      <c r="B3" s="113"/>
      <c r="C3" s="348">
        <f>'[1]Datos Generales'!C5</f>
        <v>0</v>
      </c>
      <c r="D3" s="349"/>
      <c r="E3" s="349"/>
      <c r="F3" s="349"/>
      <c r="G3" s="349"/>
      <c r="H3" s="349"/>
      <c r="I3" s="349"/>
      <c r="J3" s="349"/>
      <c r="K3" s="349"/>
      <c r="L3" s="349"/>
      <c r="M3" s="349"/>
      <c r="N3" s="349"/>
      <c r="O3" s="349"/>
      <c r="P3" s="349"/>
      <c r="Q3" s="349"/>
      <c r="R3" s="350"/>
      <c r="S3" s="114"/>
      <c r="T3" s="111"/>
    </row>
    <row r="4" spans="2:33" ht="16.5" customHeight="1" thickBot="1" x14ac:dyDescent="0.3">
      <c r="B4" s="115"/>
      <c r="C4" s="351" t="s">
        <v>175</v>
      </c>
      <c r="D4" s="352"/>
      <c r="E4" s="352"/>
      <c r="F4" s="352"/>
      <c r="G4" s="352"/>
      <c r="H4" s="352"/>
      <c r="I4" s="352"/>
      <c r="J4" s="352"/>
      <c r="K4" s="352"/>
      <c r="L4" s="352"/>
      <c r="M4" s="352"/>
      <c r="N4" s="352"/>
      <c r="O4" s="352"/>
      <c r="P4" s="352"/>
      <c r="Q4" s="352"/>
      <c r="R4" s="353"/>
      <c r="S4" s="116"/>
      <c r="T4" s="111"/>
    </row>
    <row r="5" spans="2:33" ht="16.5" customHeight="1" x14ac:dyDescent="0.25">
      <c r="B5" s="115"/>
      <c r="C5" s="254"/>
      <c r="D5" s="254"/>
      <c r="E5" s="254"/>
      <c r="F5" s="254"/>
      <c r="G5" s="254"/>
      <c r="H5" s="254"/>
      <c r="I5" s="254"/>
      <c r="J5" s="254"/>
      <c r="K5" s="254"/>
      <c r="L5" s="254"/>
      <c r="M5" s="254"/>
      <c r="N5" s="254"/>
      <c r="O5" s="254"/>
      <c r="P5" s="254"/>
      <c r="Q5" s="254"/>
      <c r="R5" s="255"/>
      <c r="S5" s="118"/>
      <c r="T5" s="111"/>
    </row>
    <row r="6" spans="2:33" x14ac:dyDescent="0.25">
      <c r="B6" s="115"/>
      <c r="C6" s="256" t="s">
        <v>220</v>
      </c>
      <c r="D6" s="257"/>
      <c r="E6" s="169"/>
      <c r="F6" s="258"/>
      <c r="G6" s="169" t="s">
        <v>221</v>
      </c>
      <c r="H6" s="169"/>
      <c r="I6" s="169"/>
      <c r="J6" s="242"/>
      <c r="K6" s="169"/>
      <c r="L6" s="169"/>
      <c r="M6" s="165"/>
      <c r="N6" s="165"/>
      <c r="O6" s="165"/>
      <c r="P6" s="165"/>
      <c r="Q6" s="165"/>
      <c r="R6" s="165"/>
      <c r="T6" s="111"/>
    </row>
    <row r="7" spans="2:33" x14ac:dyDescent="0.25">
      <c r="B7" s="115"/>
      <c r="C7" s="259"/>
      <c r="D7" s="260"/>
      <c r="E7" s="169"/>
      <c r="F7" s="261"/>
      <c r="G7" s="169" t="s">
        <v>222</v>
      </c>
      <c r="H7" s="169"/>
      <c r="I7" s="169"/>
      <c r="J7" s="242"/>
      <c r="K7" s="169"/>
      <c r="L7" s="169"/>
      <c r="M7" s="165"/>
      <c r="N7" s="165"/>
      <c r="O7" s="165"/>
      <c r="P7" s="165"/>
      <c r="Q7" s="165"/>
      <c r="R7" s="165"/>
      <c r="T7" s="111"/>
    </row>
    <row r="8" spans="2:33" x14ac:dyDescent="0.25">
      <c r="B8" s="115"/>
      <c r="C8" s="241"/>
      <c r="D8" s="251"/>
      <c r="E8" s="240"/>
      <c r="F8" s="252"/>
      <c r="G8" s="169" t="s">
        <v>223</v>
      </c>
      <c r="H8" s="169"/>
      <c r="I8" s="169"/>
      <c r="J8" s="242"/>
      <c r="K8" s="169"/>
      <c r="L8" s="169"/>
      <c r="M8" s="165"/>
      <c r="N8" s="165"/>
      <c r="O8" s="165"/>
      <c r="P8" s="165"/>
      <c r="Q8" s="165"/>
      <c r="R8" s="165"/>
      <c r="T8" s="111"/>
    </row>
    <row r="9" spans="2:33" ht="15.75" thickBot="1" x14ac:dyDescent="0.3">
      <c r="B9" s="115"/>
      <c r="C9" s="245" t="s">
        <v>224</v>
      </c>
      <c r="D9" s="242"/>
      <c r="E9" s="169"/>
      <c r="F9" s="169"/>
      <c r="G9" s="169"/>
      <c r="H9" s="169"/>
      <c r="I9" s="169"/>
      <c r="J9" s="242"/>
      <c r="K9" s="169"/>
      <c r="L9" s="169"/>
      <c r="M9" s="165"/>
      <c r="N9" s="165"/>
      <c r="O9" s="165"/>
      <c r="P9" s="165"/>
      <c r="Q9" s="165"/>
      <c r="R9" s="171"/>
      <c r="T9" s="111"/>
    </row>
    <row r="10" spans="2:33" s="115" customFormat="1" ht="15.75" thickBot="1" x14ac:dyDescent="0.3">
      <c r="C10" s="246"/>
      <c r="D10" s="225"/>
      <c r="E10" s="225"/>
      <c r="F10" s="225"/>
      <c r="G10" s="225"/>
      <c r="H10" s="225"/>
      <c r="I10" s="225"/>
      <c r="J10" s="225"/>
      <c r="K10" s="225"/>
      <c r="L10" s="225"/>
      <c r="M10" s="225"/>
      <c r="N10" s="225"/>
      <c r="O10" s="225"/>
      <c r="P10" s="225"/>
      <c r="Q10" s="225"/>
      <c r="R10" s="247"/>
      <c r="S10" s="117"/>
      <c r="T10" s="111"/>
      <c r="U10" s="117"/>
      <c r="V10" s="117"/>
      <c r="W10" s="117"/>
      <c r="X10" s="117"/>
      <c r="Y10" s="117"/>
      <c r="Z10" s="117"/>
      <c r="AA10" s="117"/>
      <c r="AB10" s="117"/>
      <c r="AC10" s="117"/>
      <c r="AD10" s="117"/>
      <c r="AE10" s="117"/>
      <c r="AF10" s="117"/>
      <c r="AG10" s="117"/>
    </row>
    <row r="11" spans="2:33" ht="15.75" thickBot="1" x14ac:dyDescent="0.3">
      <c r="B11" s="115"/>
      <c r="C11" s="238"/>
      <c r="D11" s="242"/>
      <c r="E11" s="165"/>
      <c r="F11" s="241" t="s">
        <v>149</v>
      </c>
      <c r="G11" s="248">
        <v>1</v>
      </c>
      <c r="H11" s="249">
        <f>IF(G12="NO APLICA","NO APLICA",IF(G13="NO SE REPORTA","SIN INFORMACION",O80))</f>
        <v>0</v>
      </c>
      <c r="I11" s="250">
        <v>2</v>
      </c>
      <c r="J11" s="357">
        <f>IF(I12="NO APLICA","NO APLICA",IF(I13="NO SE REPORTA","SIN INFORMACION",P80))</f>
        <v>0</v>
      </c>
      <c r="K11" s="357"/>
      <c r="L11" s="250">
        <v>3</v>
      </c>
      <c r="M11" s="357">
        <f>IF(L12="NO APLICA","NO APLICA",IF(L13="NO SE REPORTA","SIN INFORMACION",Q80))</f>
        <v>0</v>
      </c>
      <c r="N11" s="357"/>
      <c r="O11" s="250">
        <v>4</v>
      </c>
      <c r="P11" s="357">
        <f>IF(O12="NO APLICA","NO APLICA",IF(O13="NO SE REPORTA","SIN INFORMACION",R80))</f>
        <v>0</v>
      </c>
      <c r="Q11" s="366"/>
      <c r="R11" s="222"/>
      <c r="T11" s="111"/>
    </row>
    <row r="12" spans="2:33" x14ac:dyDescent="0.25">
      <c r="B12" s="115"/>
      <c r="C12" s="238"/>
      <c r="D12" s="239"/>
      <c r="E12" s="240"/>
      <c r="F12" s="241" t="s">
        <v>225</v>
      </c>
      <c r="G12" s="104" t="s">
        <v>226</v>
      </c>
      <c r="H12" s="123" t="str">
        <f>IF(G12="NO APLICA","      ESCRIBA EL NÚMERO DEL ACUERDO DEL CONSEJO DIRECTIVO EN EL CUAL DECIDE LA NO PROCEDENCIA DE LA APLICACIÓN DEL INDICADOR",IF(G13="NO SE REPORTA","      ESCRIBA EL NÚMERO DEL ACUERDO DEL CONSEJO DIRECTIVO EN LA CUAL SE APRUEBA LA AGENDA DE IMPLEMENTACION DEL INDICADOR",""))</f>
        <v/>
      </c>
      <c r="I12" s="105"/>
      <c r="J12" s="358" t="str">
        <f>IF(I12="NO APLICA","      ESCRIBA EL NÚMERO DEL ACUERDO DEL CONSEJO DIRECTIVO EN EL CUAL DECIDE LA NO PROCEDENCIA DE LA APLICACIÓN DEL INDICADOR",IF(I13="NO SE REPORTA","      ESCRIBA EL NÚMERO DEL ACUERDO DEL CONSEJO DIRECTIVO EN LA CUAL SE APRUEBA LA AGENDA DE IMPLEMENTACION DEL INDICADOR",""))</f>
        <v/>
      </c>
      <c r="K12" s="358"/>
      <c r="L12" s="105" t="s">
        <v>226</v>
      </c>
      <c r="M12" s="358" t="str">
        <f>IF(L12="NO APLICA","      ESCRIBA EL NÚMERO DEL ACUERDO DEL CONSEJO DIRECTIVO EN EL CUAL DECIDE LA NO PROCEDENCIA DE LA APLICACIÓN DEL INDICADOR",IF(L13="NO SE REPORTA","      ESCRIBA EL NÚMERO DEL ACUERDO DEL CONSEJO DIRECTIVO EN LA CUAL SE APRUEBA LA AGENDA DE IMPLEMENTACION DEL INDICADOR",""))</f>
        <v/>
      </c>
      <c r="N12" s="358"/>
      <c r="O12" s="105" t="s">
        <v>226</v>
      </c>
      <c r="P12" s="358" t="str">
        <f>IF(O12="NO APLICA","      ESCRIBA EL NÚMERO DEL ACUERDO DEL CONSEJO DIRECTIVO EN EL CUAL DECIDE LA NO PROCEDENCIA DE LA APLICACIÓN DEL INDICADOR",IF(O13="NO SE REPORTA","      ESCRIBA EL NÚMERO DEL ACUERDO DEL CONSEJO DIRECTIVO EN LA CUAL SE APRUEBA LA AGENDA DE IMPLEMENTACION DEL INDICADOR",""))</f>
        <v/>
      </c>
      <c r="Q12" s="367"/>
      <c r="R12" s="237"/>
      <c r="S12" s="119"/>
      <c r="T12" s="124"/>
    </row>
    <row r="13" spans="2:33" x14ac:dyDescent="0.25">
      <c r="B13" s="115"/>
      <c r="C13" s="238"/>
      <c r="D13" s="242"/>
      <c r="E13" s="165"/>
      <c r="F13" s="241" t="str">
        <f>IF(G12="SI APLICA","¿El indicador no se reporta por limitaciones de información disponible? ","")</f>
        <v xml:space="preserve">¿El indicador no se reporta por limitaciones de información disponible? </v>
      </c>
      <c r="G13" s="69" t="s">
        <v>227</v>
      </c>
      <c r="H13" s="125"/>
      <c r="I13" s="70"/>
      <c r="J13" s="359"/>
      <c r="K13" s="359"/>
      <c r="L13" s="70" t="s">
        <v>227</v>
      </c>
      <c r="M13" s="359"/>
      <c r="N13" s="359"/>
      <c r="O13" s="70" t="s">
        <v>227</v>
      </c>
      <c r="P13" s="359"/>
      <c r="Q13" s="368"/>
      <c r="R13" s="222"/>
      <c r="T13" s="111"/>
    </row>
    <row r="14" spans="2:33" ht="15" customHeight="1" x14ac:dyDescent="0.25">
      <c r="B14" s="115"/>
      <c r="C14" s="238"/>
      <c r="D14" s="168"/>
      <c r="E14" s="165"/>
      <c r="F14" s="241" t="str">
        <f>IF(G13="SI SE REPORTA","¿Qué programas o proyectos del Plan de Acción están asociados al indicador? ","")</f>
        <v xml:space="preserve">¿Qué programas o proyectos del Plan de Acción están asociados al indicador? </v>
      </c>
      <c r="G14" s="360"/>
      <c r="H14" s="361"/>
      <c r="I14" s="361"/>
      <c r="J14" s="361"/>
      <c r="K14" s="361"/>
      <c r="L14" s="361"/>
      <c r="M14" s="361"/>
      <c r="N14" s="361"/>
      <c r="O14" s="361"/>
      <c r="P14" s="361"/>
      <c r="Q14" s="362"/>
      <c r="R14" s="222"/>
      <c r="T14" s="124"/>
    </row>
    <row r="15" spans="2:33" ht="14.45" customHeight="1" thickBot="1" x14ac:dyDescent="0.3">
      <c r="B15" s="115"/>
      <c r="C15" s="243"/>
      <c r="D15" s="244"/>
      <c r="E15" s="165"/>
      <c r="F15" s="241" t="s">
        <v>228</v>
      </c>
      <c r="G15" s="363"/>
      <c r="H15" s="364"/>
      <c r="I15" s="364"/>
      <c r="J15" s="364"/>
      <c r="K15" s="364"/>
      <c r="L15" s="364"/>
      <c r="M15" s="364"/>
      <c r="N15" s="364"/>
      <c r="O15" s="364"/>
      <c r="P15" s="364"/>
      <c r="Q15" s="365"/>
      <c r="R15" s="222"/>
      <c r="T15" s="111"/>
    </row>
    <row r="16" spans="2:33" ht="14.45" customHeight="1" thickBot="1" x14ac:dyDescent="0.3">
      <c r="B16" s="115"/>
      <c r="C16" s="232"/>
      <c r="D16" s="233"/>
      <c r="E16" s="171"/>
      <c r="F16" s="234"/>
      <c r="G16" s="235"/>
      <c r="H16" s="235"/>
      <c r="I16" s="235"/>
      <c r="J16" s="235"/>
      <c r="K16" s="235"/>
      <c r="L16" s="235"/>
      <c r="M16" s="235"/>
      <c r="N16" s="235"/>
      <c r="O16" s="171"/>
      <c r="P16" s="171"/>
      <c r="Q16" s="171"/>
      <c r="R16" s="236"/>
      <c r="T16" s="111"/>
    </row>
    <row r="17" spans="2:33" s="115" customFormat="1" ht="21.95" customHeight="1" thickBot="1" x14ac:dyDescent="0.3">
      <c r="C17" s="117"/>
      <c r="D17" s="117"/>
      <c r="E17" s="117"/>
      <c r="F17" s="117"/>
      <c r="G17" s="117"/>
      <c r="H17" s="117"/>
      <c r="I17" s="117"/>
      <c r="J17" s="117"/>
      <c r="K17" s="117"/>
      <c r="L17" s="117"/>
      <c r="M17" s="117"/>
      <c r="N17" s="117"/>
      <c r="O17" s="117"/>
      <c r="P17" s="117"/>
      <c r="Q17" s="117"/>
      <c r="R17" s="122"/>
      <c r="S17" s="121"/>
      <c r="T17" s="111"/>
      <c r="U17" s="117"/>
      <c r="V17" s="117"/>
      <c r="W17" s="117"/>
      <c r="X17" s="117"/>
      <c r="Y17" s="117"/>
      <c r="Z17" s="117"/>
      <c r="AA17" s="117"/>
      <c r="AB17" s="117"/>
      <c r="AC17" s="117"/>
      <c r="AD17" s="117"/>
      <c r="AE17" s="117"/>
      <c r="AF17" s="117"/>
      <c r="AG17" s="117"/>
    </row>
    <row r="18" spans="2:33" ht="15" customHeight="1" thickBot="1" x14ac:dyDescent="0.3">
      <c r="B18" s="115"/>
      <c r="C18" s="128"/>
      <c r="D18" s="129"/>
      <c r="E18" s="223"/>
      <c r="F18" s="223"/>
      <c r="G18" s="223"/>
      <c r="H18" s="223"/>
      <c r="I18" s="223"/>
      <c r="J18" s="224"/>
      <c r="K18" s="223"/>
      <c r="L18" s="223"/>
      <c r="M18" s="225"/>
      <c r="N18" s="225"/>
      <c r="O18" s="225"/>
      <c r="P18" s="225"/>
      <c r="Q18" s="225"/>
      <c r="R18" s="225"/>
      <c r="S18" s="107"/>
      <c r="T18" s="111"/>
    </row>
    <row r="19" spans="2:33" ht="15" customHeight="1" thickBot="1" x14ac:dyDescent="0.3">
      <c r="B19" s="115"/>
      <c r="C19" s="303" t="s">
        <v>229</v>
      </c>
      <c r="D19" s="130"/>
      <c r="E19" s="265" t="s">
        <v>230</v>
      </c>
      <c r="F19" s="266"/>
      <c r="G19" s="266"/>
      <c r="H19" s="266"/>
      <c r="I19" s="266"/>
      <c r="J19" s="267"/>
      <c r="K19" s="169"/>
      <c r="L19" s="169"/>
      <c r="M19" s="165"/>
      <c r="N19" s="165"/>
      <c r="O19" s="165"/>
      <c r="P19" s="165"/>
      <c r="Q19" s="165"/>
      <c r="R19" s="171"/>
      <c r="S19" s="111"/>
      <c r="T19" s="111"/>
    </row>
    <row r="20" spans="2:33" ht="23.25" customHeight="1" x14ac:dyDescent="0.25">
      <c r="B20" s="115"/>
      <c r="C20" s="304"/>
      <c r="D20" s="131"/>
      <c r="E20" s="195" t="s">
        <v>231</v>
      </c>
      <c r="F20" s="197">
        <v>77</v>
      </c>
      <c r="G20" s="197" t="s">
        <v>232</v>
      </c>
      <c r="H20" s="268" t="s">
        <v>233</v>
      </c>
      <c r="I20" s="268"/>
      <c r="J20" s="198"/>
      <c r="K20" s="169"/>
      <c r="L20" s="226" t="s">
        <v>234</v>
      </c>
      <c r="M20" s="227"/>
      <c r="N20" s="227"/>
      <c r="O20" s="227"/>
      <c r="P20" s="227"/>
      <c r="Q20" s="227"/>
      <c r="R20" s="228"/>
      <c r="S20" s="111"/>
      <c r="T20" s="111"/>
    </row>
    <row r="21" spans="2:33" ht="15.75" thickBot="1" x14ac:dyDescent="0.3">
      <c r="B21" s="115"/>
      <c r="C21" s="304"/>
      <c r="D21" s="131"/>
      <c r="E21" s="306"/>
      <c r="F21" s="307"/>
      <c r="G21" s="307"/>
      <c r="H21" s="307"/>
      <c r="I21" s="307"/>
      <c r="J21" s="308"/>
      <c r="K21" s="169"/>
      <c r="L21" s="229"/>
      <c r="M21" s="230"/>
      <c r="N21" s="230"/>
      <c r="O21" s="230"/>
      <c r="P21" s="230"/>
      <c r="Q21" s="230"/>
      <c r="R21" s="231"/>
      <c r="S21" s="111"/>
      <c r="T21" s="111"/>
    </row>
    <row r="22" spans="2:33" ht="15.75" thickBot="1" x14ac:dyDescent="0.3">
      <c r="B22" s="115"/>
      <c r="C22" s="304"/>
      <c r="D22" s="132"/>
      <c r="E22" s="199" t="s">
        <v>235</v>
      </c>
      <c r="F22" s="200" t="s">
        <v>236</v>
      </c>
      <c r="G22" s="201" t="s">
        <v>237</v>
      </c>
      <c r="H22" s="201" t="s">
        <v>238</v>
      </c>
      <c r="I22" s="202" t="s">
        <v>239</v>
      </c>
      <c r="J22" s="203" t="s">
        <v>240</v>
      </c>
      <c r="K22" s="169"/>
      <c r="L22" s="289" t="s">
        <v>235</v>
      </c>
      <c r="M22" s="290"/>
      <c r="N22" s="201" t="s">
        <v>241</v>
      </c>
      <c r="O22" s="201" t="s">
        <v>236</v>
      </c>
      <c r="P22" s="201" t="s">
        <v>237</v>
      </c>
      <c r="Q22" s="201" t="s">
        <v>238</v>
      </c>
      <c r="R22" s="204" t="s">
        <v>239</v>
      </c>
      <c r="S22" s="133"/>
      <c r="T22" s="111"/>
    </row>
    <row r="23" spans="2:33" ht="60" x14ac:dyDescent="0.25">
      <c r="B23" s="115"/>
      <c r="C23" s="304"/>
      <c r="D23" s="132"/>
      <c r="E23" s="207" t="s">
        <v>242</v>
      </c>
      <c r="F23" s="92"/>
      <c r="G23" s="93"/>
      <c r="H23" s="93"/>
      <c r="I23" s="94"/>
      <c r="J23" s="209">
        <f>SUM(F23:I23)</f>
        <v>0</v>
      </c>
      <c r="K23" s="169"/>
      <c r="L23" s="319" t="s">
        <v>243</v>
      </c>
      <c r="M23" s="320"/>
      <c r="N23" s="134"/>
      <c r="O23" s="216">
        <f>+N26</f>
        <v>0</v>
      </c>
      <c r="P23" s="216">
        <f>+O26</f>
        <v>0</v>
      </c>
      <c r="Q23" s="216">
        <f>+P26</f>
        <v>0</v>
      </c>
      <c r="R23" s="217">
        <f>+Q26</f>
        <v>0</v>
      </c>
      <c r="S23" s="135"/>
      <c r="T23" s="111"/>
    </row>
    <row r="24" spans="2:33" ht="37.5" x14ac:dyDescent="0.25">
      <c r="B24" s="115"/>
      <c r="C24" s="304"/>
      <c r="D24" s="132"/>
      <c r="E24" s="211" t="s">
        <v>244</v>
      </c>
      <c r="F24" s="95"/>
      <c r="G24" s="96"/>
      <c r="H24" s="96"/>
      <c r="I24" s="97"/>
      <c r="J24" s="210">
        <f>SUM(F24:I24)</f>
        <v>0</v>
      </c>
      <c r="K24" s="169"/>
      <c r="L24" s="287" t="s">
        <v>245</v>
      </c>
      <c r="M24" s="288"/>
      <c r="N24" s="194"/>
      <c r="O24" s="136"/>
      <c r="P24" s="136">
        <v>0</v>
      </c>
      <c r="Q24" s="136"/>
      <c r="R24" s="137"/>
      <c r="S24" s="135"/>
      <c r="T24" s="111"/>
    </row>
    <row r="25" spans="2:33" ht="36.75" thickBot="1" x14ac:dyDescent="0.3">
      <c r="B25" s="115"/>
      <c r="C25" s="304"/>
      <c r="D25" s="132"/>
      <c r="E25" s="189" t="s">
        <v>246</v>
      </c>
      <c r="F25" s="190" t="str">
        <f>IF(ISERROR(F23/F24),"",F23/F24)</f>
        <v/>
      </c>
      <c r="G25" s="191" t="str">
        <f t="shared" ref="G25:J25" si="0">IF(ISERROR(G23/G24),"",G23/G24)</f>
        <v/>
      </c>
      <c r="H25" s="191" t="str">
        <f t="shared" si="0"/>
        <v/>
      </c>
      <c r="I25" s="192" t="str">
        <f t="shared" si="0"/>
        <v/>
      </c>
      <c r="J25" s="193" t="str">
        <f t="shared" si="0"/>
        <v/>
      </c>
      <c r="K25" s="169"/>
      <c r="L25" s="287" t="s">
        <v>247</v>
      </c>
      <c r="M25" s="288"/>
      <c r="N25" s="194"/>
      <c r="O25" s="136"/>
      <c r="P25" s="136">
        <v>0</v>
      </c>
      <c r="Q25" s="136"/>
      <c r="R25" s="137"/>
      <c r="S25" s="135"/>
      <c r="T25" s="111"/>
    </row>
    <row r="26" spans="2:33" ht="38.25" thickBot="1" x14ac:dyDescent="0.3">
      <c r="B26" s="115"/>
      <c r="C26" s="304"/>
      <c r="D26" s="131"/>
      <c r="E26" s="160" t="s">
        <v>248</v>
      </c>
      <c r="F26" s="161" t="str">
        <f>IFERROR(IF(($F$20/F25)&gt;1,1,($F$20/F25)),"")</f>
        <v/>
      </c>
      <c r="G26" s="162" t="str">
        <f t="shared" ref="G26" si="1">IFERROR(IF(($F$20/G25)&gt;1,1,($F$20/G25)),"")</f>
        <v/>
      </c>
      <c r="H26" s="162" t="str">
        <f>IFERROR(IF(($F$20/H25)&gt;1,1,($F$20/H25)),"")</f>
        <v/>
      </c>
      <c r="I26" s="163" t="str">
        <f t="shared" ref="I26:J26" si="2">IFERROR(IF(($F$20/I25)&gt;1,1,($F$20/I25)),"")</f>
        <v/>
      </c>
      <c r="J26" s="164" t="str">
        <f t="shared" si="2"/>
        <v/>
      </c>
      <c r="K26" s="169"/>
      <c r="L26" s="293" t="s">
        <v>249</v>
      </c>
      <c r="M26" s="294"/>
      <c r="N26" s="166">
        <f>SUM(N23)</f>
        <v>0</v>
      </c>
      <c r="O26" s="166">
        <f>SUM(O23:O24)-O25-F24</f>
        <v>0</v>
      </c>
      <c r="P26" s="166">
        <f>SUM(P23:P24)-P25-G24</f>
        <v>0</v>
      </c>
      <c r="Q26" s="166">
        <f t="shared" ref="Q26:R26" si="3">SUM(Q23:Q24)-Q25-H24</f>
        <v>0</v>
      </c>
      <c r="R26" s="167">
        <f t="shared" si="3"/>
        <v>0</v>
      </c>
      <c r="S26" s="111"/>
      <c r="T26" s="111"/>
    </row>
    <row r="27" spans="2:33" ht="15.75" thickBot="1" x14ac:dyDescent="0.3">
      <c r="B27" s="115"/>
      <c r="C27" s="304"/>
      <c r="D27" s="131"/>
      <c r="E27" s="321"/>
      <c r="F27" s="321"/>
      <c r="G27" s="321"/>
      <c r="H27" s="321"/>
      <c r="I27" s="321"/>
      <c r="J27" s="321"/>
      <c r="K27" s="119"/>
      <c r="L27" s="119"/>
      <c r="S27" s="111"/>
      <c r="T27" s="111"/>
    </row>
    <row r="28" spans="2:33" x14ac:dyDescent="0.25">
      <c r="B28" s="115"/>
      <c r="C28" s="304"/>
      <c r="D28" s="131"/>
      <c r="E28" s="265"/>
      <c r="F28" s="266"/>
      <c r="G28" s="266"/>
      <c r="H28" s="266"/>
      <c r="I28" s="266"/>
      <c r="J28" s="267"/>
      <c r="K28" s="169"/>
      <c r="L28" s="169"/>
      <c r="M28" s="165"/>
      <c r="N28" s="165"/>
      <c r="O28" s="165"/>
      <c r="P28" s="165"/>
      <c r="Q28" s="165"/>
      <c r="R28" s="165"/>
      <c r="S28" s="111"/>
      <c r="T28" s="111"/>
    </row>
    <row r="29" spans="2:33" ht="32.25" customHeight="1" x14ac:dyDescent="0.25">
      <c r="B29" s="115"/>
      <c r="C29" s="304"/>
      <c r="D29" s="131"/>
      <c r="E29" s="195" t="s">
        <v>200</v>
      </c>
      <c r="F29" s="197">
        <v>61</v>
      </c>
      <c r="G29" s="197" t="s">
        <v>232</v>
      </c>
      <c r="H29" s="268" t="s">
        <v>233</v>
      </c>
      <c r="I29" s="268"/>
      <c r="J29" s="198"/>
      <c r="K29" s="169"/>
      <c r="L29" s="169"/>
      <c r="M29" s="165"/>
      <c r="N29" s="165"/>
      <c r="O29" s="165"/>
      <c r="P29" s="165"/>
      <c r="Q29" s="165"/>
      <c r="R29" s="165"/>
      <c r="S29" s="111"/>
      <c r="T29" s="111"/>
    </row>
    <row r="30" spans="2:33" ht="15.75" thickBot="1" x14ac:dyDescent="0.3">
      <c r="B30" s="115"/>
      <c r="C30" s="304"/>
      <c r="D30" s="131"/>
      <c r="E30" s="309"/>
      <c r="F30" s="310"/>
      <c r="G30" s="310"/>
      <c r="H30" s="310"/>
      <c r="I30" s="310"/>
      <c r="J30" s="311"/>
      <c r="K30" s="169"/>
      <c r="L30" s="221"/>
      <c r="M30" s="171"/>
      <c r="N30" s="171"/>
      <c r="O30" s="171"/>
      <c r="P30" s="171"/>
      <c r="Q30" s="171"/>
      <c r="R30" s="171"/>
      <c r="S30" s="111"/>
      <c r="T30" s="111"/>
    </row>
    <row r="31" spans="2:33" ht="15.75" thickBot="1" x14ac:dyDescent="0.3">
      <c r="B31" s="115"/>
      <c r="C31" s="304"/>
      <c r="D31" s="132"/>
      <c r="E31" s="199" t="s">
        <v>235</v>
      </c>
      <c r="F31" s="200" t="s">
        <v>236</v>
      </c>
      <c r="G31" s="201" t="s">
        <v>237</v>
      </c>
      <c r="H31" s="201" t="s">
        <v>238</v>
      </c>
      <c r="I31" s="202" t="s">
        <v>239</v>
      </c>
      <c r="J31" s="203" t="s">
        <v>240</v>
      </c>
      <c r="K31" s="169"/>
      <c r="L31" s="289" t="s">
        <v>235</v>
      </c>
      <c r="M31" s="290"/>
      <c r="N31" s="201" t="s">
        <v>241</v>
      </c>
      <c r="O31" s="201" t="s">
        <v>236</v>
      </c>
      <c r="P31" s="201" t="s">
        <v>237</v>
      </c>
      <c r="Q31" s="201" t="s">
        <v>238</v>
      </c>
      <c r="R31" s="204" t="s">
        <v>239</v>
      </c>
      <c r="S31" s="133"/>
      <c r="T31" s="111"/>
    </row>
    <row r="32" spans="2:33" ht="60" customHeight="1" x14ac:dyDescent="0.25">
      <c r="B32" s="115"/>
      <c r="C32" s="304"/>
      <c r="D32" s="132"/>
      <c r="E32" s="207" t="s">
        <v>250</v>
      </c>
      <c r="F32" s="92"/>
      <c r="G32" s="93"/>
      <c r="H32" s="93"/>
      <c r="I32" s="94"/>
      <c r="J32" s="209">
        <f>SUM(F32:I32)</f>
        <v>0</v>
      </c>
      <c r="K32" s="119"/>
      <c r="L32" s="291" t="s">
        <v>243</v>
      </c>
      <c r="M32" s="292"/>
      <c r="N32" s="138"/>
      <c r="O32" s="205">
        <f>+N35</f>
        <v>0</v>
      </c>
      <c r="P32" s="205">
        <f>+O35</f>
        <v>0</v>
      </c>
      <c r="Q32" s="205">
        <f>+P35</f>
        <v>0</v>
      </c>
      <c r="R32" s="206">
        <f>+Q35</f>
        <v>0</v>
      </c>
      <c r="S32" s="135"/>
      <c r="T32" s="111"/>
    </row>
    <row r="33" spans="2:20" ht="37.5" customHeight="1" x14ac:dyDescent="0.25">
      <c r="B33" s="115"/>
      <c r="C33" s="304"/>
      <c r="D33" s="132"/>
      <c r="E33" s="211" t="s">
        <v>251</v>
      </c>
      <c r="F33" s="95"/>
      <c r="G33" s="96"/>
      <c r="H33" s="96"/>
      <c r="I33" s="97"/>
      <c r="J33" s="210">
        <f>SUM(F33:I33)</f>
        <v>0</v>
      </c>
      <c r="K33" s="119"/>
      <c r="L33" s="287" t="s">
        <v>245</v>
      </c>
      <c r="M33" s="288"/>
      <c r="N33" s="194"/>
      <c r="O33" s="136"/>
      <c r="P33" s="136"/>
      <c r="Q33" s="136"/>
      <c r="R33" s="137"/>
      <c r="S33" s="135"/>
      <c r="T33" s="111"/>
    </row>
    <row r="34" spans="2:20" ht="36.75" thickBot="1" x14ac:dyDescent="0.3">
      <c r="B34" s="115"/>
      <c r="C34" s="304"/>
      <c r="D34" s="132"/>
      <c r="E34" s="189" t="s">
        <v>252</v>
      </c>
      <c r="F34" s="190" t="str">
        <f>IF(ISERROR(F32/F33),"",F32/F33)</f>
        <v/>
      </c>
      <c r="G34" s="191" t="str">
        <f t="shared" ref="G34:J34" si="4">IF(ISERROR(G32/G33),"",G32/G33)</f>
        <v/>
      </c>
      <c r="H34" s="191" t="str">
        <f t="shared" si="4"/>
        <v/>
      </c>
      <c r="I34" s="192" t="str">
        <f t="shared" si="4"/>
        <v/>
      </c>
      <c r="J34" s="193" t="str">
        <f t="shared" si="4"/>
        <v/>
      </c>
      <c r="K34" s="119"/>
      <c r="L34" s="287" t="s">
        <v>247</v>
      </c>
      <c r="M34" s="288"/>
      <c r="N34" s="194"/>
      <c r="O34" s="136"/>
      <c r="P34" s="136"/>
      <c r="Q34" s="136"/>
      <c r="R34" s="137"/>
      <c r="S34" s="135"/>
      <c r="T34" s="111"/>
    </row>
    <row r="35" spans="2:20" ht="48.75" customHeight="1" thickBot="1" x14ac:dyDescent="0.3">
      <c r="B35" s="115"/>
      <c r="C35" s="304"/>
      <c r="D35" s="131"/>
      <c r="E35" s="160" t="s">
        <v>253</v>
      </c>
      <c r="F35" s="161" t="str">
        <f>IFERROR(IF(($F$29/F34)&gt;1,1,($F$29/F34)),"")</f>
        <v/>
      </c>
      <c r="G35" s="162" t="str">
        <f t="shared" ref="G35:J35" si="5">IFERROR(IF(($F$29/G34)&gt;1,1,($F$29/G34)),"")</f>
        <v/>
      </c>
      <c r="H35" s="162" t="str">
        <f t="shared" si="5"/>
        <v/>
      </c>
      <c r="I35" s="163" t="str">
        <f t="shared" si="5"/>
        <v/>
      </c>
      <c r="J35" s="164" t="str">
        <f t="shared" si="5"/>
        <v/>
      </c>
      <c r="K35" s="119"/>
      <c r="L35" s="293" t="s">
        <v>254</v>
      </c>
      <c r="M35" s="294"/>
      <c r="N35" s="166">
        <f>SUM(N32)</f>
        <v>0</v>
      </c>
      <c r="O35" s="166">
        <f>SUM(O32:O33)-O34-F33</f>
        <v>0</v>
      </c>
      <c r="P35" s="166">
        <f>SUM(P32:P33)-P34-G33</f>
        <v>0</v>
      </c>
      <c r="Q35" s="166">
        <f t="shared" ref="Q35" si="6">SUM(Q32:Q33)-Q34-H33</f>
        <v>0</v>
      </c>
      <c r="R35" s="167">
        <f t="shared" ref="R35" si="7">SUM(R32:R33)-R34-I33</f>
        <v>0</v>
      </c>
      <c r="S35" s="222"/>
      <c r="T35" s="111"/>
    </row>
    <row r="36" spans="2:20" x14ac:dyDescent="0.25">
      <c r="B36" s="115"/>
      <c r="C36" s="304"/>
      <c r="D36" s="131"/>
      <c r="E36" s="168"/>
      <c r="F36" s="126"/>
      <c r="G36" s="126"/>
      <c r="H36" s="126"/>
      <c r="I36" s="126"/>
      <c r="J36" s="139"/>
      <c r="K36" s="119"/>
      <c r="L36" s="119"/>
      <c r="S36" s="111"/>
      <c r="T36" s="111"/>
    </row>
    <row r="37" spans="2:20" ht="15.75" thickBot="1" x14ac:dyDescent="0.3">
      <c r="B37" s="115"/>
      <c r="C37" s="304"/>
      <c r="D37" s="131"/>
      <c r="E37" s="126"/>
      <c r="F37" s="126"/>
      <c r="G37" s="126"/>
      <c r="H37" s="126"/>
      <c r="I37" s="126"/>
      <c r="J37" s="140"/>
      <c r="K37" s="119"/>
      <c r="L37" s="119"/>
      <c r="S37" s="111"/>
      <c r="T37" s="111"/>
    </row>
    <row r="38" spans="2:20" x14ac:dyDescent="0.25">
      <c r="B38" s="115"/>
      <c r="C38" s="304"/>
      <c r="D38" s="131"/>
      <c r="E38" s="265"/>
      <c r="F38" s="266"/>
      <c r="G38" s="266"/>
      <c r="H38" s="266"/>
      <c r="I38" s="266"/>
      <c r="J38" s="267"/>
      <c r="K38" s="169"/>
      <c r="L38" s="169"/>
      <c r="M38" s="165"/>
      <c r="N38" s="165"/>
      <c r="O38" s="165"/>
      <c r="P38" s="165"/>
      <c r="Q38" s="165"/>
      <c r="R38" s="165"/>
      <c r="S38" s="111"/>
      <c r="T38" s="111"/>
    </row>
    <row r="39" spans="2:20" ht="36.75" customHeight="1" x14ac:dyDescent="0.25">
      <c r="B39" s="115"/>
      <c r="C39" s="304"/>
      <c r="D39" s="131"/>
      <c r="E39" s="195" t="s">
        <v>255</v>
      </c>
      <c r="F39" s="197">
        <v>85</v>
      </c>
      <c r="G39" s="197" t="s">
        <v>232</v>
      </c>
      <c r="H39" s="220"/>
      <c r="I39" s="268" t="s">
        <v>233</v>
      </c>
      <c r="J39" s="318"/>
      <c r="K39" s="169"/>
      <c r="L39" s="169"/>
      <c r="M39" s="165"/>
      <c r="N39" s="165"/>
      <c r="O39" s="165"/>
      <c r="P39" s="165"/>
      <c r="Q39" s="165"/>
      <c r="R39" s="165"/>
      <c r="S39" s="111"/>
      <c r="T39" s="111"/>
    </row>
    <row r="40" spans="2:20" ht="15.75" thickBot="1" x14ac:dyDescent="0.3">
      <c r="B40" s="115"/>
      <c r="C40" s="304"/>
      <c r="D40" s="131"/>
      <c r="E40" s="306"/>
      <c r="F40" s="307"/>
      <c r="G40" s="307"/>
      <c r="H40" s="307"/>
      <c r="I40" s="307"/>
      <c r="J40" s="308"/>
      <c r="K40" s="169"/>
      <c r="L40" s="221"/>
      <c r="M40" s="171"/>
      <c r="N40" s="171"/>
      <c r="O40" s="171"/>
      <c r="P40" s="171"/>
      <c r="Q40" s="171"/>
      <c r="R40" s="171"/>
      <c r="S40" s="111"/>
      <c r="T40" s="111"/>
    </row>
    <row r="41" spans="2:20" ht="15.75" thickBot="1" x14ac:dyDescent="0.3">
      <c r="B41" s="115"/>
      <c r="C41" s="304"/>
      <c r="D41" s="132"/>
      <c r="E41" s="199" t="s">
        <v>235</v>
      </c>
      <c r="F41" s="200" t="s">
        <v>236</v>
      </c>
      <c r="G41" s="201" t="s">
        <v>237</v>
      </c>
      <c r="H41" s="201" t="s">
        <v>238</v>
      </c>
      <c r="I41" s="202" t="s">
        <v>239</v>
      </c>
      <c r="J41" s="203" t="s">
        <v>240</v>
      </c>
      <c r="K41" s="169"/>
      <c r="L41" s="289" t="s">
        <v>235</v>
      </c>
      <c r="M41" s="290"/>
      <c r="N41" s="201" t="s">
        <v>241</v>
      </c>
      <c r="O41" s="201" t="s">
        <v>236</v>
      </c>
      <c r="P41" s="201" t="s">
        <v>237</v>
      </c>
      <c r="Q41" s="201" t="s">
        <v>238</v>
      </c>
      <c r="R41" s="204" t="s">
        <v>239</v>
      </c>
      <c r="S41" s="133"/>
      <c r="T41" s="111"/>
    </row>
    <row r="42" spans="2:20" ht="60" customHeight="1" x14ac:dyDescent="0.25">
      <c r="B42" s="115"/>
      <c r="C42" s="304"/>
      <c r="D42" s="132"/>
      <c r="E42" s="207" t="s">
        <v>256</v>
      </c>
      <c r="F42" s="92"/>
      <c r="G42" s="93"/>
      <c r="H42" s="93"/>
      <c r="I42" s="94"/>
      <c r="J42" s="209">
        <f>SUM(F42:I42)</f>
        <v>0</v>
      </c>
      <c r="K42" s="169"/>
      <c r="L42" s="291" t="s">
        <v>243</v>
      </c>
      <c r="M42" s="292"/>
      <c r="N42" s="138"/>
      <c r="O42" s="205">
        <f>+N45</f>
        <v>0</v>
      </c>
      <c r="P42" s="205">
        <f>+O45</f>
        <v>0</v>
      </c>
      <c r="Q42" s="205">
        <f>+P45</f>
        <v>0</v>
      </c>
      <c r="R42" s="206">
        <f>+Q45</f>
        <v>0</v>
      </c>
      <c r="S42" s="135"/>
      <c r="T42" s="111"/>
    </row>
    <row r="43" spans="2:20" ht="37.5" customHeight="1" x14ac:dyDescent="0.25">
      <c r="B43" s="115"/>
      <c r="C43" s="304"/>
      <c r="D43" s="132"/>
      <c r="E43" s="211" t="s">
        <v>257</v>
      </c>
      <c r="F43" s="95"/>
      <c r="G43" s="96"/>
      <c r="H43" s="96"/>
      <c r="I43" s="97"/>
      <c r="J43" s="210">
        <f>SUM(F43:I43)</f>
        <v>0</v>
      </c>
      <c r="K43" s="169"/>
      <c r="L43" s="287" t="s">
        <v>245</v>
      </c>
      <c r="M43" s="288"/>
      <c r="N43" s="194"/>
      <c r="O43" s="136"/>
      <c r="P43" s="136"/>
      <c r="Q43" s="136"/>
      <c r="R43" s="137"/>
      <c r="S43" s="135"/>
      <c r="T43" s="111"/>
    </row>
    <row r="44" spans="2:20" ht="36.75" customHeight="1" thickBot="1" x14ac:dyDescent="0.3">
      <c r="B44" s="115"/>
      <c r="C44" s="304"/>
      <c r="D44" s="132"/>
      <c r="E44" s="189" t="s">
        <v>258</v>
      </c>
      <c r="F44" s="190" t="str">
        <f>IF(ISERROR(F42/F43),"",F42/F43)</f>
        <v/>
      </c>
      <c r="G44" s="191" t="str">
        <f>IF(ISERROR(G42/G43),"",G42/G43)</f>
        <v/>
      </c>
      <c r="H44" s="191" t="str">
        <f t="shared" ref="H44:J44" si="8">IF(ISERROR(H42/H43),"",H42/H43)</f>
        <v/>
      </c>
      <c r="I44" s="192" t="str">
        <f t="shared" si="8"/>
        <v/>
      </c>
      <c r="J44" s="193" t="str">
        <f t="shared" si="8"/>
        <v/>
      </c>
      <c r="K44" s="169"/>
      <c r="L44" s="287" t="s">
        <v>247</v>
      </c>
      <c r="M44" s="288"/>
      <c r="N44" s="194"/>
      <c r="O44" s="136"/>
      <c r="P44" s="136"/>
      <c r="Q44" s="136"/>
      <c r="R44" s="137"/>
      <c r="S44" s="135"/>
      <c r="T44" s="111"/>
    </row>
    <row r="45" spans="2:20" ht="38.25" thickBot="1" x14ac:dyDescent="0.3">
      <c r="B45" s="115"/>
      <c r="C45" s="304"/>
      <c r="D45" s="131"/>
      <c r="E45" s="160" t="s">
        <v>259</v>
      </c>
      <c r="F45" s="161" t="str">
        <f>IFERROR(IF(($F$39/F44)&gt;1,1,($F$39/F44)),"")</f>
        <v/>
      </c>
      <c r="G45" s="162" t="str">
        <f t="shared" ref="G45:J45" si="9">IFERROR(IF(($F$39/G44)&gt;1,1,($F$39/G44)),"")</f>
        <v/>
      </c>
      <c r="H45" s="162" t="str">
        <f t="shared" si="9"/>
        <v/>
      </c>
      <c r="I45" s="163" t="str">
        <f t="shared" si="9"/>
        <v/>
      </c>
      <c r="J45" s="164" t="str">
        <f t="shared" si="9"/>
        <v/>
      </c>
      <c r="K45" s="169"/>
      <c r="L45" s="293" t="s">
        <v>260</v>
      </c>
      <c r="M45" s="294"/>
      <c r="N45" s="166">
        <f>SUM(N42)</f>
        <v>0</v>
      </c>
      <c r="O45" s="166">
        <f>SUM(O42:O43)-O44-F43</f>
        <v>0</v>
      </c>
      <c r="P45" s="166">
        <f>SUM(P42:P43)-P44-G43</f>
        <v>0</v>
      </c>
      <c r="Q45" s="166">
        <f t="shared" ref="Q45" si="10">SUM(Q42:Q43)-Q44-H43</f>
        <v>0</v>
      </c>
      <c r="R45" s="167">
        <f t="shared" ref="R45" si="11">SUM(R42:R43)-R44-I43</f>
        <v>0</v>
      </c>
      <c r="S45" s="111"/>
      <c r="T45" s="111"/>
    </row>
    <row r="46" spans="2:20" x14ac:dyDescent="0.25">
      <c r="B46" s="115"/>
      <c r="C46" s="304"/>
      <c r="D46" s="131"/>
      <c r="E46" s="126"/>
      <c r="F46" s="126"/>
      <c r="G46" s="126"/>
      <c r="H46" s="126"/>
      <c r="I46" s="126"/>
      <c r="J46" s="139"/>
      <c r="K46" s="119"/>
      <c r="L46" s="119"/>
      <c r="S46" s="111"/>
      <c r="T46" s="111"/>
    </row>
    <row r="47" spans="2:20" ht="15.75" thickBot="1" x14ac:dyDescent="0.3">
      <c r="B47" s="115"/>
      <c r="C47" s="304"/>
      <c r="D47" s="131"/>
      <c r="E47" s="126"/>
      <c r="F47" s="126"/>
      <c r="G47" s="126"/>
      <c r="H47" s="126"/>
      <c r="I47" s="126"/>
      <c r="J47" s="140"/>
      <c r="K47" s="119"/>
      <c r="L47" s="119"/>
      <c r="S47" s="111"/>
      <c r="T47" s="111"/>
    </row>
    <row r="48" spans="2:20" ht="15.75" thickBot="1" x14ac:dyDescent="0.3">
      <c r="B48" s="115"/>
      <c r="C48" s="304"/>
      <c r="D48" s="131"/>
      <c r="E48" s="265"/>
      <c r="F48" s="266"/>
      <c r="G48" s="266"/>
      <c r="H48" s="266"/>
      <c r="I48" s="266"/>
      <c r="J48" s="267"/>
      <c r="K48" s="119"/>
      <c r="L48" s="322" t="s">
        <v>235</v>
      </c>
      <c r="M48" s="323"/>
      <c r="N48" s="214" t="s">
        <v>241</v>
      </c>
      <c r="O48" s="214" t="s">
        <v>236</v>
      </c>
      <c r="P48" s="214" t="s">
        <v>237</v>
      </c>
      <c r="Q48" s="214" t="s">
        <v>238</v>
      </c>
      <c r="R48" s="215" t="s">
        <v>239</v>
      </c>
      <c r="S48" s="111"/>
      <c r="T48" s="111"/>
    </row>
    <row r="49" spans="2:20" ht="68.25" customHeight="1" x14ac:dyDescent="0.25">
      <c r="B49" s="115"/>
      <c r="C49" s="304"/>
      <c r="D49" s="131"/>
      <c r="E49" s="301" t="s">
        <v>261</v>
      </c>
      <c r="F49" s="278">
        <v>41</v>
      </c>
      <c r="G49" s="278" t="s">
        <v>232</v>
      </c>
      <c r="H49" s="278" t="s">
        <v>233</v>
      </c>
      <c r="I49" s="278"/>
      <c r="J49" s="279"/>
      <c r="K49" s="119"/>
      <c r="L49" s="297" t="s">
        <v>262</v>
      </c>
      <c r="M49" s="298"/>
      <c r="N49" s="134"/>
      <c r="O49" s="216">
        <f>+N55</f>
        <v>0</v>
      </c>
      <c r="P49" s="216">
        <f>+O55</f>
        <v>0</v>
      </c>
      <c r="Q49" s="216">
        <f>+P55</f>
        <v>0</v>
      </c>
      <c r="R49" s="217">
        <f>+Q55</f>
        <v>0</v>
      </c>
      <c r="S49" s="111"/>
      <c r="T49" s="111"/>
    </row>
    <row r="50" spans="2:20" ht="45" customHeight="1" thickBot="1" x14ac:dyDescent="0.3">
      <c r="B50" s="115"/>
      <c r="C50" s="304"/>
      <c r="D50" s="131"/>
      <c r="E50" s="302"/>
      <c r="F50" s="280"/>
      <c r="G50" s="280"/>
      <c r="H50" s="280"/>
      <c r="I50" s="280"/>
      <c r="J50" s="281"/>
      <c r="K50" s="119"/>
      <c r="L50" s="285" t="s">
        <v>263</v>
      </c>
      <c r="M50" s="286"/>
      <c r="N50" s="141"/>
      <c r="O50" s="218">
        <f>+N56</f>
        <v>0</v>
      </c>
      <c r="P50" s="218">
        <f>+O56</f>
        <v>0</v>
      </c>
      <c r="Q50" s="218">
        <f t="shared" ref="Q50:R50" si="12">+P56</f>
        <v>0</v>
      </c>
      <c r="R50" s="219">
        <f t="shared" si="12"/>
        <v>0</v>
      </c>
      <c r="S50" s="111"/>
      <c r="T50" s="111"/>
    </row>
    <row r="51" spans="2:20" ht="50.25" customHeight="1" thickBot="1" x14ac:dyDescent="0.3">
      <c r="B51" s="115"/>
      <c r="C51" s="304"/>
      <c r="D51" s="132"/>
      <c r="E51" s="199" t="s">
        <v>235</v>
      </c>
      <c r="F51" s="200" t="s">
        <v>236</v>
      </c>
      <c r="G51" s="201" t="s">
        <v>237</v>
      </c>
      <c r="H51" s="201" t="s">
        <v>238</v>
      </c>
      <c r="I51" s="202" t="s">
        <v>239</v>
      </c>
      <c r="J51" s="203" t="s">
        <v>240</v>
      </c>
      <c r="K51" s="169"/>
      <c r="L51" s="285" t="s">
        <v>264</v>
      </c>
      <c r="M51" s="286"/>
      <c r="N51" s="194"/>
      <c r="O51" s="136"/>
      <c r="P51" s="136"/>
      <c r="Q51" s="136"/>
      <c r="R51" s="137"/>
      <c r="S51" s="133"/>
      <c r="T51" s="111"/>
    </row>
    <row r="52" spans="2:20" ht="60" customHeight="1" x14ac:dyDescent="0.25">
      <c r="B52" s="115"/>
      <c r="C52" s="304"/>
      <c r="D52" s="132"/>
      <c r="E52" s="207" t="s">
        <v>265</v>
      </c>
      <c r="F52" s="92"/>
      <c r="G52" s="93"/>
      <c r="H52" s="93"/>
      <c r="I52" s="94"/>
      <c r="J52" s="209">
        <f>SUM(F52:I52)</f>
        <v>0</v>
      </c>
      <c r="K52" s="169"/>
      <c r="L52" s="285" t="s">
        <v>266</v>
      </c>
      <c r="M52" s="286"/>
      <c r="N52" s="194"/>
      <c r="O52" s="136"/>
      <c r="P52" s="136"/>
      <c r="Q52" s="136"/>
      <c r="R52" s="137"/>
      <c r="S52" s="135"/>
      <c r="T52" s="111"/>
    </row>
    <row r="53" spans="2:20" ht="36" customHeight="1" x14ac:dyDescent="0.25">
      <c r="B53" s="115"/>
      <c r="C53" s="304"/>
      <c r="D53" s="132"/>
      <c r="E53" s="211" t="s">
        <v>267</v>
      </c>
      <c r="F53" s="95"/>
      <c r="G53" s="96"/>
      <c r="H53" s="96"/>
      <c r="I53" s="97"/>
      <c r="J53" s="210">
        <f>SUM(F53:I53)</f>
        <v>0</v>
      </c>
      <c r="K53" s="169"/>
      <c r="L53" s="285" t="s">
        <v>268</v>
      </c>
      <c r="M53" s="286"/>
      <c r="N53" s="194"/>
      <c r="O53" s="136"/>
      <c r="P53" s="136"/>
      <c r="Q53" s="136"/>
      <c r="R53" s="137"/>
      <c r="S53" s="135"/>
      <c r="T53" s="111"/>
    </row>
    <row r="54" spans="2:20" ht="39.75" customHeight="1" thickBot="1" x14ac:dyDescent="0.3">
      <c r="B54" s="115"/>
      <c r="C54" s="304"/>
      <c r="D54" s="132"/>
      <c r="E54" s="211" t="s">
        <v>269</v>
      </c>
      <c r="F54" s="95"/>
      <c r="G54" s="96"/>
      <c r="H54" s="96"/>
      <c r="I54" s="97"/>
      <c r="J54" s="210">
        <f>SUM(F54:I54)</f>
        <v>0</v>
      </c>
      <c r="K54" s="169"/>
      <c r="L54" s="282" t="s">
        <v>270</v>
      </c>
      <c r="M54" s="283"/>
      <c r="N54" s="213"/>
      <c r="O54" s="142"/>
      <c r="P54" s="142"/>
      <c r="Q54" s="142"/>
      <c r="R54" s="143"/>
      <c r="S54" s="135"/>
      <c r="T54" s="111"/>
    </row>
    <row r="55" spans="2:20" ht="39.75" customHeight="1" thickBot="1" x14ac:dyDescent="0.3">
      <c r="B55" s="115"/>
      <c r="C55" s="304"/>
      <c r="D55" s="131"/>
      <c r="E55" s="212" t="s">
        <v>271</v>
      </c>
      <c r="F55" s="190" t="str">
        <f>IFERROR((F52/(F53+F54)),"")</f>
        <v/>
      </c>
      <c r="G55" s="191" t="str">
        <f t="shared" ref="G55:I55" si="13">IFERROR((G52/(G53+G54)),"")</f>
        <v/>
      </c>
      <c r="H55" s="191" t="str">
        <f t="shared" si="13"/>
        <v/>
      </c>
      <c r="I55" s="192" t="str">
        <f t="shared" si="13"/>
        <v/>
      </c>
      <c r="J55" s="193" t="str">
        <f>IFERROR((J52/(J53+J54)),"")</f>
        <v/>
      </c>
      <c r="K55" s="169"/>
      <c r="L55" s="299" t="s">
        <v>272</v>
      </c>
      <c r="M55" s="300"/>
      <c r="N55" s="205">
        <f>SUM(N49)</f>
        <v>0</v>
      </c>
      <c r="O55" s="205">
        <f>SUM(O51+O49)-O52-F53</f>
        <v>0</v>
      </c>
      <c r="P55" s="205">
        <f t="shared" ref="P55:R55" si="14">SUM(P51+P49)-P52-G53</f>
        <v>0</v>
      </c>
      <c r="Q55" s="205">
        <f t="shared" si="14"/>
        <v>0</v>
      </c>
      <c r="R55" s="206">
        <f t="shared" si="14"/>
        <v>0</v>
      </c>
      <c r="S55" s="111"/>
      <c r="T55" s="111"/>
    </row>
    <row r="56" spans="2:20" ht="53.25" customHeight="1" thickBot="1" x14ac:dyDescent="0.3">
      <c r="B56" s="115"/>
      <c r="C56" s="304"/>
      <c r="D56" s="131"/>
      <c r="E56" s="160" t="s">
        <v>273</v>
      </c>
      <c r="F56" s="161" t="str">
        <f>IFERROR(IF(($F$49/F55)&gt;1,1,($F$49/F55)),"")</f>
        <v/>
      </c>
      <c r="G56" s="162" t="str">
        <f t="shared" ref="G56:I56" si="15">IFERROR(IF(($F$49/G55)&gt;1,1,($F$49/G55)),"")</f>
        <v/>
      </c>
      <c r="H56" s="162" t="str">
        <f t="shared" si="15"/>
        <v/>
      </c>
      <c r="I56" s="163" t="str">
        <f t="shared" si="15"/>
        <v/>
      </c>
      <c r="J56" s="164" t="str">
        <f>IFERROR(IF(($F$49/J55)&gt;1,1,($F$49/J55)),"")</f>
        <v/>
      </c>
      <c r="K56" s="169"/>
      <c r="L56" s="282" t="s">
        <v>272</v>
      </c>
      <c r="M56" s="283"/>
      <c r="N56" s="166">
        <f>SUM(N50)</f>
        <v>0</v>
      </c>
      <c r="O56" s="166">
        <f>SUM(O53+O50)-O54-F54</f>
        <v>0</v>
      </c>
      <c r="P56" s="166">
        <f t="shared" ref="P56:R56" si="16">SUM(P53+P50)-P54-G54</f>
        <v>0</v>
      </c>
      <c r="Q56" s="166">
        <f t="shared" si="16"/>
        <v>0</v>
      </c>
      <c r="R56" s="167">
        <f t="shared" si="16"/>
        <v>0</v>
      </c>
      <c r="S56" s="111"/>
      <c r="T56" s="111"/>
    </row>
    <row r="57" spans="2:20" x14ac:dyDescent="0.25">
      <c r="B57" s="115"/>
      <c r="C57" s="304"/>
      <c r="D57" s="131"/>
      <c r="E57" s="126"/>
      <c r="F57" s="126"/>
      <c r="G57" s="126"/>
      <c r="H57" s="126"/>
      <c r="I57" s="126"/>
      <c r="J57" s="139"/>
      <c r="K57" s="119"/>
      <c r="L57" s="119"/>
      <c r="S57" s="111"/>
      <c r="T57" s="111"/>
    </row>
    <row r="58" spans="2:20" ht="15.75" thickBot="1" x14ac:dyDescent="0.3">
      <c r="B58" s="115"/>
      <c r="C58" s="304"/>
      <c r="D58" s="131"/>
      <c r="E58" s="126"/>
      <c r="F58" s="126"/>
      <c r="G58" s="126"/>
      <c r="H58" s="126"/>
      <c r="I58" s="126"/>
      <c r="J58" s="140"/>
      <c r="K58" s="119"/>
      <c r="L58" s="119"/>
      <c r="S58" s="111"/>
      <c r="T58" s="111"/>
    </row>
    <row r="59" spans="2:20" x14ac:dyDescent="0.25">
      <c r="B59" s="115"/>
      <c r="C59" s="304"/>
      <c r="D59" s="131"/>
      <c r="E59" s="265"/>
      <c r="F59" s="266"/>
      <c r="G59" s="266"/>
      <c r="H59" s="266"/>
      <c r="I59" s="266"/>
      <c r="J59" s="267"/>
      <c r="K59" s="169"/>
      <c r="L59" s="169"/>
      <c r="M59" s="165"/>
      <c r="N59" s="165"/>
      <c r="O59" s="165"/>
      <c r="P59" s="165"/>
      <c r="Q59" s="165"/>
      <c r="R59" s="165"/>
      <c r="S59" s="111"/>
      <c r="T59" s="111"/>
    </row>
    <row r="60" spans="2:20" ht="24" x14ac:dyDescent="0.25">
      <c r="B60" s="115"/>
      <c r="C60" s="304"/>
      <c r="D60" s="131"/>
      <c r="E60" s="195" t="s">
        <v>274</v>
      </c>
      <c r="F60" s="196">
        <v>150</v>
      </c>
      <c r="G60" s="197" t="s">
        <v>232</v>
      </c>
      <c r="H60" s="268" t="s">
        <v>233</v>
      </c>
      <c r="I60" s="268"/>
      <c r="J60" s="198"/>
      <c r="K60" s="169"/>
      <c r="L60" s="169"/>
      <c r="M60" s="165"/>
      <c r="N60" s="165"/>
      <c r="O60" s="165"/>
      <c r="P60" s="165"/>
      <c r="Q60" s="165"/>
      <c r="R60" s="165"/>
      <c r="S60" s="111"/>
      <c r="T60" s="111"/>
    </row>
    <row r="61" spans="2:20" ht="15.75" thickBot="1" x14ac:dyDescent="0.3">
      <c r="B61" s="115"/>
      <c r="C61" s="304"/>
      <c r="D61" s="131"/>
      <c r="E61" s="269"/>
      <c r="F61" s="270"/>
      <c r="G61" s="270"/>
      <c r="H61" s="270"/>
      <c r="I61" s="270"/>
      <c r="J61" s="271"/>
      <c r="K61" s="169"/>
      <c r="L61" s="169"/>
      <c r="M61" s="165"/>
      <c r="N61" s="165"/>
      <c r="O61" s="165"/>
      <c r="P61" s="165"/>
      <c r="Q61" s="165"/>
      <c r="R61" s="165"/>
      <c r="S61" s="111"/>
      <c r="T61" s="111"/>
    </row>
    <row r="62" spans="2:20" ht="15.75" thickBot="1" x14ac:dyDescent="0.3">
      <c r="B62" s="115"/>
      <c r="C62" s="304"/>
      <c r="D62" s="131"/>
      <c r="E62" s="199" t="s">
        <v>235</v>
      </c>
      <c r="F62" s="200" t="s">
        <v>236</v>
      </c>
      <c r="G62" s="201" t="s">
        <v>237</v>
      </c>
      <c r="H62" s="201" t="s">
        <v>238</v>
      </c>
      <c r="I62" s="202" t="s">
        <v>239</v>
      </c>
      <c r="J62" s="203" t="s">
        <v>240</v>
      </c>
      <c r="K62" s="169"/>
      <c r="L62" s="289" t="s">
        <v>235</v>
      </c>
      <c r="M62" s="290"/>
      <c r="N62" s="201" t="s">
        <v>241</v>
      </c>
      <c r="O62" s="201" t="s">
        <v>236</v>
      </c>
      <c r="P62" s="201" t="s">
        <v>237</v>
      </c>
      <c r="Q62" s="201" t="s">
        <v>238</v>
      </c>
      <c r="R62" s="204" t="s">
        <v>239</v>
      </c>
      <c r="S62" s="133"/>
      <c r="T62" s="111"/>
    </row>
    <row r="63" spans="2:20" ht="60" customHeight="1" x14ac:dyDescent="0.25">
      <c r="B63" s="115"/>
      <c r="C63" s="304"/>
      <c r="D63" s="131"/>
      <c r="E63" s="207" t="s">
        <v>275</v>
      </c>
      <c r="F63" s="92"/>
      <c r="G63" s="93"/>
      <c r="H63" s="93"/>
      <c r="I63" s="94"/>
      <c r="J63" s="209">
        <f>SUM(F63:I63)</f>
        <v>0</v>
      </c>
      <c r="K63" s="119"/>
      <c r="L63" s="291" t="s">
        <v>243</v>
      </c>
      <c r="M63" s="292"/>
      <c r="N63" s="138"/>
      <c r="O63" s="205">
        <f>+N66</f>
        <v>0</v>
      </c>
      <c r="P63" s="205">
        <f>+O66</f>
        <v>0</v>
      </c>
      <c r="Q63" s="205">
        <f>+P66</f>
        <v>0</v>
      </c>
      <c r="R63" s="206">
        <f>+Q66</f>
        <v>0</v>
      </c>
      <c r="S63" s="135"/>
      <c r="T63" s="111"/>
    </row>
    <row r="64" spans="2:20" ht="38.25" customHeight="1" x14ac:dyDescent="0.25">
      <c r="B64" s="115"/>
      <c r="C64" s="304"/>
      <c r="D64" s="131"/>
      <c r="E64" s="208" t="s">
        <v>276</v>
      </c>
      <c r="F64" s="95"/>
      <c r="G64" s="96"/>
      <c r="H64" s="96"/>
      <c r="I64" s="97"/>
      <c r="J64" s="210">
        <f>SUM(F64:I64)</f>
        <v>0</v>
      </c>
      <c r="K64" s="119"/>
      <c r="L64" s="287" t="s">
        <v>245</v>
      </c>
      <c r="M64" s="288"/>
      <c r="N64" s="194"/>
      <c r="O64" s="136"/>
      <c r="P64" s="136"/>
      <c r="Q64" s="136"/>
      <c r="R64" s="137"/>
      <c r="S64" s="135"/>
      <c r="T64" s="111"/>
    </row>
    <row r="65" spans="2:20" ht="36.75" thickBot="1" x14ac:dyDescent="0.3">
      <c r="B65" s="115"/>
      <c r="C65" s="304"/>
      <c r="D65" s="131"/>
      <c r="E65" s="189" t="s">
        <v>277</v>
      </c>
      <c r="F65" s="190" t="str">
        <f>IF(ISERROR(F63/F64),"",F63/F64)</f>
        <v/>
      </c>
      <c r="G65" s="191" t="str">
        <f>IF(ISERROR(G63/G64),"",G63/G64)</f>
        <v/>
      </c>
      <c r="H65" s="191" t="str">
        <f t="shared" ref="H65:I65" si="17">IF(ISERROR(H63/H64),"",H63/H64)</f>
        <v/>
      </c>
      <c r="I65" s="192" t="str">
        <f t="shared" si="17"/>
        <v/>
      </c>
      <c r="J65" s="193" t="str">
        <f>IF(ISERROR(J63/J64),"",J63/J64)</f>
        <v/>
      </c>
      <c r="K65" s="119"/>
      <c r="L65" s="287" t="s">
        <v>247</v>
      </c>
      <c r="M65" s="288"/>
      <c r="N65" s="194"/>
      <c r="O65" s="136"/>
      <c r="P65" s="136"/>
      <c r="Q65" s="136"/>
      <c r="R65" s="137"/>
      <c r="S65" s="135"/>
      <c r="T65" s="111"/>
    </row>
    <row r="66" spans="2:20" ht="38.25" thickBot="1" x14ac:dyDescent="0.3">
      <c r="B66" s="115"/>
      <c r="C66" s="304"/>
      <c r="E66" s="160" t="s">
        <v>278</v>
      </c>
      <c r="F66" s="161" t="str">
        <f>IFERROR(IF(($F$60/F65)&gt;1,1,($F$60/F65)),"")</f>
        <v/>
      </c>
      <c r="G66" s="162" t="str">
        <f t="shared" ref="G66:J66" si="18">IFERROR(IF(($F$60/G65)&gt;1,1,($F$60/G65)),"")</f>
        <v/>
      </c>
      <c r="H66" s="162" t="str">
        <f t="shared" si="18"/>
        <v/>
      </c>
      <c r="I66" s="163" t="str">
        <f t="shared" si="18"/>
        <v/>
      </c>
      <c r="J66" s="164" t="str">
        <f t="shared" si="18"/>
        <v/>
      </c>
      <c r="K66" s="165"/>
      <c r="L66" s="293" t="s">
        <v>279</v>
      </c>
      <c r="M66" s="294"/>
      <c r="N66" s="166">
        <f>SUM(N63)</f>
        <v>0</v>
      </c>
      <c r="O66" s="166">
        <f>SUM(O63:O64)-O65-F64</f>
        <v>0</v>
      </c>
      <c r="P66" s="166">
        <f>SUM(P63:P64)-P65-G64</f>
        <v>0</v>
      </c>
      <c r="Q66" s="166">
        <f t="shared" ref="Q66" si="19">SUM(Q63:Q64)-Q65-H64</f>
        <v>0</v>
      </c>
      <c r="R66" s="167">
        <f t="shared" ref="R66" si="20">SUM(R63:R64)-R65-I64</f>
        <v>0</v>
      </c>
      <c r="S66" s="111"/>
      <c r="T66" s="111"/>
    </row>
    <row r="67" spans="2:20" x14ac:dyDescent="0.25">
      <c r="B67" s="115"/>
      <c r="C67" s="304"/>
      <c r="D67" s="131"/>
      <c r="E67" s="168"/>
      <c r="F67" s="168"/>
      <c r="G67" s="168"/>
      <c r="H67" s="168"/>
      <c r="I67" s="168"/>
      <c r="J67" s="168"/>
      <c r="K67" s="169"/>
      <c r="L67" s="169"/>
      <c r="M67" s="165"/>
      <c r="N67" s="165"/>
      <c r="O67" s="165"/>
      <c r="P67" s="165"/>
      <c r="Q67" s="165"/>
      <c r="R67" s="165"/>
      <c r="S67" s="111"/>
      <c r="T67" s="144"/>
    </row>
    <row r="68" spans="2:20" ht="15.75" thickBot="1" x14ac:dyDescent="0.3">
      <c r="B68" s="115"/>
      <c r="C68" s="304"/>
      <c r="D68" s="131"/>
      <c r="E68" s="168"/>
      <c r="F68" s="168"/>
      <c r="G68" s="168"/>
      <c r="H68" s="168"/>
      <c r="I68" s="168"/>
      <c r="J68" s="168"/>
      <c r="K68" s="170"/>
      <c r="L68" s="169"/>
      <c r="M68" s="165"/>
      <c r="N68" s="171"/>
      <c r="O68" s="171"/>
      <c r="P68" s="171"/>
      <c r="Q68" s="171"/>
      <c r="R68" s="171"/>
      <c r="S68" s="111"/>
      <c r="T68" s="144"/>
    </row>
    <row r="69" spans="2:20" ht="15.75" thickBot="1" x14ac:dyDescent="0.3">
      <c r="B69" s="115"/>
      <c r="C69" s="304"/>
      <c r="D69" s="131"/>
      <c r="E69" s="165"/>
      <c r="F69" s="168"/>
      <c r="G69" s="172" t="s">
        <v>236</v>
      </c>
      <c r="H69" s="173" t="s">
        <v>237</v>
      </c>
      <c r="I69" s="173" t="s">
        <v>238</v>
      </c>
      <c r="J69" s="174" t="s">
        <v>239</v>
      </c>
      <c r="K69" s="169"/>
      <c r="L69" s="169"/>
      <c r="M69" s="165"/>
      <c r="N69" s="175" t="s">
        <v>241</v>
      </c>
      <c r="O69" s="176" t="s">
        <v>236</v>
      </c>
      <c r="P69" s="176" t="s">
        <v>237</v>
      </c>
      <c r="Q69" s="176" t="s">
        <v>238</v>
      </c>
      <c r="R69" s="176" t="s">
        <v>239</v>
      </c>
      <c r="S69" s="145"/>
      <c r="T69" s="144"/>
    </row>
    <row r="70" spans="2:20" ht="26.25" customHeight="1" thickBot="1" x14ac:dyDescent="0.3">
      <c r="B70" s="115"/>
      <c r="C70" s="304"/>
      <c r="D70" s="131"/>
      <c r="E70" s="177" t="s">
        <v>280</v>
      </c>
      <c r="F70" s="165"/>
      <c r="G70" s="178">
        <f>+F24+F33+F43+F53+F64</f>
        <v>0</v>
      </c>
      <c r="H70" s="179">
        <f>+G24+G33+G43+G53+G64</f>
        <v>0</v>
      </c>
      <c r="I70" s="179">
        <f>+H24+H33+H43+H53+H64</f>
        <v>0</v>
      </c>
      <c r="J70" s="180">
        <f t="shared" ref="J70" si="21">+I24+I33+I43+I53+I64</f>
        <v>0</v>
      </c>
      <c r="K70" s="169"/>
      <c r="L70" s="295" t="s">
        <v>281</v>
      </c>
      <c r="M70" s="296"/>
      <c r="N70" s="178">
        <f>+N26+N35+N45+N55+N66</f>
        <v>0</v>
      </c>
      <c r="O70" s="178">
        <f>+O26+O35+O45+O55+O66</f>
        <v>0</v>
      </c>
      <c r="P70" s="178">
        <f>+P26+P35+P45+P55+P66</f>
        <v>0</v>
      </c>
      <c r="Q70" s="178">
        <f>+Q26+Q35+Q45+Q55+Q66</f>
        <v>0</v>
      </c>
      <c r="R70" s="181">
        <f>+R26+R35+R45+R55+R66</f>
        <v>0</v>
      </c>
      <c r="S70" s="146"/>
      <c r="T70" s="144"/>
    </row>
    <row r="71" spans="2:20" x14ac:dyDescent="0.25">
      <c r="B71" s="115"/>
      <c r="C71" s="304"/>
      <c r="D71" s="131"/>
      <c r="E71" s="168"/>
      <c r="F71" s="168"/>
      <c r="G71" s="182"/>
      <c r="H71" s="182"/>
      <c r="I71" s="182"/>
      <c r="J71" s="182"/>
      <c r="K71" s="183"/>
      <c r="L71" s="169"/>
      <c r="M71" s="165"/>
      <c r="N71" s="165"/>
      <c r="O71" s="165"/>
      <c r="P71" s="165"/>
      <c r="Q71" s="165"/>
      <c r="R71" s="165"/>
      <c r="S71" s="111"/>
      <c r="T71" s="144"/>
    </row>
    <row r="72" spans="2:20" ht="15.75" thickBot="1" x14ac:dyDescent="0.3">
      <c r="B72" s="115"/>
      <c r="C72" s="304"/>
      <c r="D72" s="131"/>
      <c r="E72" s="168"/>
      <c r="F72" s="168"/>
      <c r="G72" s="168"/>
      <c r="H72" s="168"/>
      <c r="I72" s="168"/>
      <c r="J72" s="168"/>
      <c r="K72" s="169"/>
      <c r="L72" s="169"/>
      <c r="M72" s="165"/>
      <c r="N72" s="165"/>
      <c r="O72" s="165"/>
      <c r="P72" s="165"/>
      <c r="Q72" s="165"/>
      <c r="R72" s="165"/>
      <c r="S72" s="111"/>
      <c r="T72" s="144"/>
    </row>
    <row r="73" spans="2:20" ht="48" customHeight="1" thickBot="1" x14ac:dyDescent="0.3">
      <c r="B73" s="115"/>
      <c r="C73" s="304"/>
      <c r="D73" s="117"/>
      <c r="E73" s="274" t="s">
        <v>282</v>
      </c>
      <c r="F73" s="275"/>
      <c r="G73" s="274" t="s">
        <v>283</v>
      </c>
      <c r="H73" s="284"/>
      <c r="I73" s="284"/>
      <c r="J73" s="275"/>
      <c r="K73" s="262" t="s">
        <v>284</v>
      </c>
      <c r="L73" s="263"/>
      <c r="M73" s="263"/>
      <c r="N73" s="264"/>
      <c r="O73" s="274" t="s">
        <v>285</v>
      </c>
      <c r="P73" s="284"/>
      <c r="Q73" s="284"/>
      <c r="R73" s="275"/>
      <c r="S73" s="147"/>
      <c r="T73" s="144"/>
    </row>
    <row r="74" spans="2:20" ht="16.5" customHeight="1" thickBot="1" x14ac:dyDescent="0.3">
      <c r="B74" s="115"/>
      <c r="C74" s="304"/>
      <c r="D74" s="117"/>
      <c r="E74" s="276"/>
      <c r="F74" s="277"/>
      <c r="G74" s="184" t="s">
        <v>236</v>
      </c>
      <c r="H74" s="185" t="s">
        <v>237</v>
      </c>
      <c r="I74" s="185" t="s">
        <v>238</v>
      </c>
      <c r="J74" s="186" t="s">
        <v>239</v>
      </c>
      <c r="K74" s="184" t="s">
        <v>236</v>
      </c>
      <c r="L74" s="185" t="s">
        <v>237</v>
      </c>
      <c r="M74" s="185" t="s">
        <v>238</v>
      </c>
      <c r="N74" s="186" t="s">
        <v>239</v>
      </c>
      <c r="O74" s="184" t="s">
        <v>236</v>
      </c>
      <c r="P74" s="185" t="s">
        <v>237</v>
      </c>
      <c r="Q74" s="185" t="s">
        <v>238</v>
      </c>
      <c r="R74" s="186" t="s">
        <v>239</v>
      </c>
      <c r="S74" s="147"/>
      <c r="T74" s="144"/>
    </row>
    <row r="75" spans="2:20" ht="42" customHeight="1" x14ac:dyDescent="0.25">
      <c r="B75" s="115"/>
      <c r="C75" s="304"/>
      <c r="D75" s="117"/>
      <c r="E75" s="312" t="str">
        <f>+E26</f>
        <v>PCT LA: Porcentaje de cumplimiento de los términos para la atención de los trámites ambientales para Licencia Ambiental</v>
      </c>
      <c r="F75" s="313"/>
      <c r="G75" s="101" t="str">
        <f>IFERROR(F26,"")</f>
        <v/>
      </c>
      <c r="H75" s="71" t="str">
        <f t="shared" ref="H75:J75" si="22">IFERROR(G26,"")</f>
        <v/>
      </c>
      <c r="I75" s="71" t="str">
        <f t="shared" si="22"/>
        <v/>
      </c>
      <c r="J75" s="187" t="str">
        <f t="shared" si="22"/>
        <v/>
      </c>
      <c r="K75" s="101" t="str">
        <f>IFERROR(F24/$G$70,"")</f>
        <v/>
      </c>
      <c r="L75" s="71" t="str">
        <f>IFERROR(G24/$H$70,"")</f>
        <v/>
      </c>
      <c r="M75" s="71" t="str">
        <f>IFERROR(H24/$I$70,"")</f>
        <v/>
      </c>
      <c r="N75" s="72" t="str">
        <f>IFERROR(I24/$J$70,"")</f>
        <v/>
      </c>
      <c r="O75" s="73" t="str">
        <f>IFERROR(G75*K75,"")</f>
        <v/>
      </c>
      <c r="P75" s="71" t="str">
        <f>IFERROR(H75*L75,"")</f>
        <v/>
      </c>
      <c r="Q75" s="71" t="str">
        <f>IFERROR(I75*M75,"")</f>
        <v/>
      </c>
      <c r="R75" s="72" t="str">
        <f>IFERROR(J75*N75,"")</f>
        <v/>
      </c>
      <c r="S75" s="148"/>
      <c r="T75" s="111"/>
    </row>
    <row r="76" spans="2:20" ht="33.75" customHeight="1" x14ac:dyDescent="0.25">
      <c r="B76" s="115"/>
      <c r="C76" s="304"/>
      <c r="D76" s="117"/>
      <c r="E76" s="314" t="str">
        <f>+E35</f>
        <v>PCT CA: Porcentaje de cumplimiento de los términos para la atención de los trámites ambientales para Concesiones de Agua</v>
      </c>
      <c r="F76" s="315"/>
      <c r="G76" s="74" t="str">
        <f>IFERROR(F35,"")</f>
        <v/>
      </c>
      <c r="H76" s="75" t="str">
        <f t="shared" ref="H76:J76" si="23">IFERROR(G35,"")</f>
        <v/>
      </c>
      <c r="I76" s="75" t="str">
        <f t="shared" si="23"/>
        <v/>
      </c>
      <c r="J76" s="76" t="str">
        <f t="shared" si="23"/>
        <v/>
      </c>
      <c r="K76" s="74" t="str">
        <f>IFERROR(F33/$G$70,"")</f>
        <v/>
      </c>
      <c r="L76" s="75" t="str">
        <f>IFERROR(G33/$H$70,"")</f>
        <v/>
      </c>
      <c r="M76" s="75" t="str">
        <f>IFERROR(H33/$I$70,"")</f>
        <v/>
      </c>
      <c r="N76" s="77" t="str">
        <f>IFERROR(I33/$J$70,"")</f>
        <v/>
      </c>
      <c r="O76" s="78" t="str">
        <f t="shared" ref="O76:P79" si="24">IFERROR(G76*K76,"")</f>
        <v/>
      </c>
      <c r="P76" s="75" t="str">
        <f t="shared" si="24"/>
        <v/>
      </c>
      <c r="Q76" s="75" t="str">
        <f t="shared" ref="Q76:R79" si="25">IFERROR(I76*M76,"")</f>
        <v/>
      </c>
      <c r="R76" s="77" t="str">
        <f t="shared" si="25"/>
        <v/>
      </c>
      <c r="S76" s="148"/>
      <c r="T76" s="111"/>
    </row>
    <row r="77" spans="2:20" ht="33.75" customHeight="1" x14ac:dyDescent="0.25">
      <c r="B77" s="115"/>
      <c r="C77" s="304"/>
      <c r="D77" s="117"/>
      <c r="E77" s="314" t="str">
        <f>+E45</f>
        <v>PCT PV: Porcentaje de cumplimiento de los términos para la atención de los trámites ambientales para  vertimiento</v>
      </c>
      <c r="F77" s="315"/>
      <c r="G77" s="74" t="str">
        <f>IFERROR(F45,"")</f>
        <v/>
      </c>
      <c r="H77" s="75" t="str">
        <f t="shared" ref="H77:J77" si="26">IFERROR(G45,"")</f>
        <v/>
      </c>
      <c r="I77" s="75" t="str">
        <f t="shared" si="26"/>
        <v/>
      </c>
      <c r="J77" s="76" t="str">
        <f t="shared" si="26"/>
        <v/>
      </c>
      <c r="K77" s="74" t="str">
        <f>IFERROR(F43/$G$70,"")</f>
        <v/>
      </c>
      <c r="L77" s="75" t="str">
        <f>IFERROR(G43/$H$70,"")</f>
        <v/>
      </c>
      <c r="M77" s="75" t="str">
        <f>IFERROR(H43/$I$70,"")</f>
        <v/>
      </c>
      <c r="N77" s="77" t="str">
        <f>IFERROR(I43/$J$70,"")</f>
        <v/>
      </c>
      <c r="O77" s="78" t="str">
        <f t="shared" si="24"/>
        <v/>
      </c>
      <c r="P77" s="75" t="str">
        <f t="shared" si="24"/>
        <v/>
      </c>
      <c r="Q77" s="75" t="str">
        <f>IFERROR(I77*M77,"")</f>
        <v/>
      </c>
      <c r="R77" s="77" t="str">
        <f t="shared" si="25"/>
        <v/>
      </c>
      <c r="S77" s="148"/>
      <c r="T77" s="111"/>
    </row>
    <row r="78" spans="2:20" ht="33.75" customHeight="1" x14ac:dyDescent="0.25">
      <c r="B78" s="115"/>
      <c r="C78" s="304"/>
      <c r="D78" s="117"/>
      <c r="E78" s="316" t="str">
        <f>+E56</f>
        <v>PCT AF: Porcentaje de cumplimiento de los términos para la atención de los trámites ambientales para  Aprovechamiento Forestal</v>
      </c>
      <c r="F78" s="317"/>
      <c r="G78" s="74" t="str">
        <f>IFERROR(F56,"")</f>
        <v/>
      </c>
      <c r="H78" s="75" t="str">
        <f>IFERROR(G56,"")</f>
        <v/>
      </c>
      <c r="I78" s="75" t="str">
        <f>IFERROR(H56,"")</f>
        <v/>
      </c>
      <c r="J78" s="76" t="str">
        <f>IFERROR(I56,"")</f>
        <v/>
      </c>
      <c r="K78" s="74" t="str">
        <f>IFERROR(F53/$G$70,"")</f>
        <v/>
      </c>
      <c r="L78" s="75" t="str">
        <f>IFERROR(G53/$H$70,"")</f>
        <v/>
      </c>
      <c r="M78" s="75" t="str">
        <f>IFERROR(H53/$I$70,"")</f>
        <v/>
      </c>
      <c r="N78" s="77" t="str">
        <f>IFERROR(I53/$J$70,"")</f>
        <v/>
      </c>
      <c r="O78" s="78" t="str">
        <f t="shared" si="24"/>
        <v/>
      </c>
      <c r="P78" s="75" t="str">
        <f t="shared" si="24"/>
        <v/>
      </c>
      <c r="Q78" s="75" t="str">
        <f t="shared" si="25"/>
        <v/>
      </c>
      <c r="R78" s="77" t="str">
        <f t="shared" si="25"/>
        <v/>
      </c>
      <c r="S78" s="148"/>
      <c r="T78" s="111"/>
    </row>
    <row r="79" spans="2:20" ht="43.5" customHeight="1" thickBot="1" x14ac:dyDescent="0.3">
      <c r="B79" s="115"/>
      <c r="C79" s="304"/>
      <c r="D79" s="117"/>
      <c r="E79" s="272" t="str">
        <f>+E66</f>
        <v>PCT PEA: Porcentaje de cumplimiento de los términos para la atención de los trámites ambientales para  Emisiones Admosféricas</v>
      </c>
      <c r="F79" s="273"/>
      <c r="G79" s="79" t="str">
        <f>IFERROR(F66,"")</f>
        <v/>
      </c>
      <c r="H79" s="80" t="str">
        <f t="shared" ref="H79:J79" si="27">IFERROR(G66,"")</f>
        <v/>
      </c>
      <c r="I79" s="80" t="str">
        <f t="shared" si="27"/>
        <v/>
      </c>
      <c r="J79" s="81" t="str">
        <f t="shared" si="27"/>
        <v/>
      </c>
      <c r="K79" s="79" t="str">
        <f>IFERROR(F64/$G$70,"")</f>
        <v/>
      </c>
      <c r="L79" s="80" t="str">
        <f>IFERROR(G64/$H$70,"")</f>
        <v/>
      </c>
      <c r="M79" s="80" t="str">
        <f>IFERROR(H64/$I$70,"")</f>
        <v/>
      </c>
      <c r="N79" s="82" t="str">
        <f>IFERROR(I64/$J$70,"")</f>
        <v/>
      </c>
      <c r="O79" s="83" t="str">
        <f t="shared" si="24"/>
        <v/>
      </c>
      <c r="P79" s="80" t="str">
        <f>IFERROR(H79*L79,"")</f>
        <v/>
      </c>
      <c r="Q79" s="80" t="str">
        <f t="shared" si="25"/>
        <v/>
      </c>
      <c r="R79" s="82" t="str">
        <f t="shared" si="25"/>
        <v/>
      </c>
      <c r="S79" s="148"/>
      <c r="T79" s="111"/>
    </row>
    <row r="80" spans="2:20" ht="33.75" customHeight="1" thickBot="1" x14ac:dyDescent="0.3">
      <c r="B80" s="115"/>
      <c r="C80" s="304"/>
      <c r="D80" s="117"/>
      <c r="E80" s="188"/>
      <c r="F80" s="188"/>
      <c r="G80" s="188"/>
      <c r="H80" s="188"/>
      <c r="I80" s="188"/>
      <c r="J80" s="188"/>
      <c r="K80" s="84">
        <f>SUM(K75:K79)</f>
        <v>0</v>
      </c>
      <c r="L80" s="85">
        <f>SUM(L75:L79)</f>
        <v>0</v>
      </c>
      <c r="M80" s="85">
        <f>SUM(M75:M79)</f>
        <v>0</v>
      </c>
      <c r="N80" s="86">
        <f t="shared" ref="N80" si="28">SUM(N75:N79)</f>
        <v>0</v>
      </c>
      <c r="O80" s="87">
        <f>SUM(O75:O79)</f>
        <v>0</v>
      </c>
      <c r="P80" s="85">
        <f t="shared" ref="P80:R80" si="29">SUM(P75:P79)</f>
        <v>0</v>
      </c>
      <c r="Q80" s="85">
        <f t="shared" si="29"/>
        <v>0</v>
      </c>
      <c r="R80" s="86">
        <f t="shared" si="29"/>
        <v>0</v>
      </c>
      <c r="S80" s="149"/>
      <c r="T80" s="111"/>
    </row>
    <row r="81" spans="2:20" ht="15.75" thickBot="1" x14ac:dyDescent="0.3">
      <c r="B81" s="115"/>
      <c r="C81" s="305"/>
      <c r="D81" s="121"/>
      <c r="E81" s="121"/>
      <c r="F81" s="121"/>
      <c r="G81" s="121"/>
      <c r="H81" s="121"/>
      <c r="I81" s="121"/>
      <c r="J81" s="121"/>
      <c r="K81" s="121"/>
      <c r="L81" s="121"/>
      <c r="M81" s="121"/>
      <c r="N81" s="121"/>
      <c r="O81" s="121"/>
      <c r="P81" s="121"/>
      <c r="Q81" s="121"/>
      <c r="R81" s="150"/>
      <c r="S81" s="127"/>
      <c r="T81" s="144"/>
    </row>
    <row r="82" spans="2:20" ht="15.75" thickBot="1" x14ac:dyDescent="0.3">
      <c r="B82" s="151"/>
      <c r="C82" s="152"/>
      <c r="D82" s="121"/>
      <c r="E82" s="121"/>
      <c r="F82" s="121"/>
      <c r="G82" s="121"/>
      <c r="H82" s="121"/>
      <c r="I82" s="121"/>
      <c r="J82" s="121"/>
      <c r="K82" s="121"/>
      <c r="L82" s="121"/>
      <c r="M82" s="121"/>
      <c r="N82" s="121"/>
      <c r="O82" s="121"/>
      <c r="P82" s="121"/>
      <c r="Q82" s="121"/>
      <c r="R82" s="121"/>
      <c r="S82" s="121"/>
      <c r="T82" s="127"/>
    </row>
    <row r="83" spans="2:20" ht="15.75" thickBot="1" x14ac:dyDescent="0.3">
      <c r="D83" s="117"/>
      <c r="J83" s="117"/>
    </row>
    <row r="84" spans="2:20" ht="17.25" thickBot="1" x14ac:dyDescent="0.35">
      <c r="B84" s="153"/>
      <c r="C84" s="89"/>
      <c r="D84" s="89"/>
      <c r="E84" s="90"/>
      <c r="F84" s="91"/>
      <c r="G84" s="91"/>
      <c r="H84" s="91"/>
      <c r="I84" s="91"/>
      <c r="J84" s="91"/>
      <c r="K84" s="91"/>
      <c r="L84" s="91"/>
      <c r="M84" s="91"/>
      <c r="N84" s="88"/>
      <c r="O84" s="154"/>
      <c r="P84" s="154"/>
      <c r="Q84" s="154"/>
      <c r="R84" s="154"/>
      <c r="S84" s="154"/>
      <c r="T84" s="107"/>
    </row>
    <row r="85" spans="2:20" ht="17.25" customHeight="1" thickBot="1" x14ac:dyDescent="0.35">
      <c r="B85" s="155"/>
      <c r="C85" s="330" t="s">
        <v>286</v>
      </c>
      <c r="D85" s="331"/>
      <c r="E85" s="331"/>
      <c r="F85" s="331"/>
      <c r="G85" s="331"/>
      <c r="H85" s="331"/>
      <c r="I85" s="331"/>
      <c r="J85" s="331"/>
      <c r="K85" s="331"/>
      <c r="L85" s="331"/>
      <c r="M85" s="331"/>
      <c r="N85" s="331"/>
      <c r="O85" s="331"/>
      <c r="P85" s="331"/>
      <c r="Q85" s="331"/>
      <c r="R85" s="331"/>
      <c r="S85" s="332"/>
      <c r="T85" s="111"/>
    </row>
    <row r="86" spans="2:20" ht="16.5" x14ac:dyDescent="0.3">
      <c r="B86" s="155"/>
      <c r="C86" s="336">
        <v>1</v>
      </c>
      <c r="D86" s="337"/>
      <c r="E86" s="342" t="s">
        <v>162</v>
      </c>
      <c r="F86" s="343"/>
      <c r="G86" s="333"/>
      <c r="H86" s="334"/>
      <c r="I86" s="334"/>
      <c r="J86" s="334"/>
      <c r="K86" s="334"/>
      <c r="L86" s="334"/>
      <c r="M86" s="334"/>
      <c r="N86" s="334"/>
      <c r="O86" s="334"/>
      <c r="P86" s="334"/>
      <c r="Q86" s="334"/>
      <c r="R86" s="334"/>
      <c r="S86" s="335"/>
      <c r="T86" s="111"/>
    </row>
    <row r="87" spans="2:20" ht="16.5" x14ac:dyDescent="0.3">
      <c r="B87" s="155"/>
      <c r="C87" s="338"/>
      <c r="D87" s="339"/>
      <c r="E87" s="344" t="s">
        <v>1</v>
      </c>
      <c r="F87" s="345"/>
      <c r="G87" s="324"/>
      <c r="H87" s="325"/>
      <c r="I87" s="325"/>
      <c r="J87" s="325"/>
      <c r="K87" s="325"/>
      <c r="L87" s="325"/>
      <c r="M87" s="325"/>
      <c r="N87" s="325"/>
      <c r="O87" s="325"/>
      <c r="P87" s="325"/>
      <c r="Q87" s="325"/>
      <c r="R87" s="325"/>
      <c r="S87" s="326"/>
      <c r="T87" s="111"/>
    </row>
    <row r="88" spans="2:20" ht="16.5" x14ac:dyDescent="0.3">
      <c r="B88" s="155"/>
      <c r="C88" s="338"/>
      <c r="D88" s="339"/>
      <c r="E88" s="344" t="s">
        <v>287</v>
      </c>
      <c r="F88" s="345"/>
      <c r="G88" s="324"/>
      <c r="H88" s="325"/>
      <c r="I88" s="325"/>
      <c r="J88" s="325"/>
      <c r="K88" s="325"/>
      <c r="L88" s="325"/>
      <c r="M88" s="325"/>
      <c r="N88" s="325"/>
      <c r="O88" s="325"/>
      <c r="P88" s="325"/>
      <c r="Q88" s="325"/>
      <c r="R88" s="325"/>
      <c r="S88" s="326"/>
      <c r="T88" s="111"/>
    </row>
    <row r="89" spans="2:20" ht="16.5" x14ac:dyDescent="0.3">
      <c r="B89" s="155"/>
      <c r="C89" s="338"/>
      <c r="D89" s="339"/>
      <c r="E89" s="344" t="s">
        <v>160</v>
      </c>
      <c r="F89" s="345"/>
      <c r="G89" s="324"/>
      <c r="H89" s="325"/>
      <c r="I89" s="325"/>
      <c r="J89" s="325"/>
      <c r="K89" s="325"/>
      <c r="L89" s="325"/>
      <c r="M89" s="325"/>
      <c r="N89" s="325"/>
      <c r="O89" s="325"/>
      <c r="P89" s="325"/>
      <c r="Q89" s="325"/>
      <c r="R89" s="325"/>
      <c r="S89" s="326"/>
      <c r="T89" s="111"/>
    </row>
    <row r="90" spans="2:20" ht="16.5" x14ac:dyDescent="0.3">
      <c r="B90" s="155"/>
      <c r="C90" s="338"/>
      <c r="D90" s="339"/>
      <c r="E90" s="344" t="s">
        <v>288</v>
      </c>
      <c r="F90" s="345"/>
      <c r="G90" s="324"/>
      <c r="H90" s="325"/>
      <c r="I90" s="325"/>
      <c r="J90" s="325"/>
      <c r="K90" s="325"/>
      <c r="L90" s="325"/>
      <c r="M90" s="325"/>
      <c r="N90" s="325"/>
      <c r="O90" s="325"/>
      <c r="P90" s="325"/>
      <c r="Q90" s="325"/>
      <c r="R90" s="325"/>
      <c r="S90" s="326"/>
      <c r="T90" s="111"/>
    </row>
    <row r="91" spans="2:20" ht="16.5" x14ac:dyDescent="0.3">
      <c r="B91" s="155"/>
      <c r="C91" s="338"/>
      <c r="D91" s="339"/>
      <c r="E91" s="344" t="s">
        <v>163</v>
      </c>
      <c r="F91" s="345"/>
      <c r="G91" s="324"/>
      <c r="H91" s="325"/>
      <c r="I91" s="325"/>
      <c r="J91" s="325"/>
      <c r="K91" s="325"/>
      <c r="L91" s="325"/>
      <c r="M91" s="325"/>
      <c r="N91" s="325"/>
      <c r="O91" s="325"/>
      <c r="P91" s="325"/>
      <c r="Q91" s="325"/>
      <c r="R91" s="325"/>
      <c r="S91" s="326"/>
      <c r="T91" s="111"/>
    </row>
    <row r="92" spans="2:20" ht="17.25" thickBot="1" x14ac:dyDescent="0.35">
      <c r="B92" s="155"/>
      <c r="C92" s="340"/>
      <c r="D92" s="341"/>
      <c r="E92" s="346" t="s">
        <v>289</v>
      </c>
      <c r="F92" s="347"/>
      <c r="G92" s="327"/>
      <c r="H92" s="328"/>
      <c r="I92" s="328"/>
      <c r="J92" s="328"/>
      <c r="K92" s="328"/>
      <c r="L92" s="328"/>
      <c r="M92" s="328"/>
      <c r="N92" s="328"/>
      <c r="O92" s="328"/>
      <c r="P92" s="328"/>
      <c r="Q92" s="328"/>
      <c r="R92" s="328"/>
      <c r="S92" s="329"/>
      <c r="T92" s="111"/>
    </row>
    <row r="93" spans="2:20" ht="15.75" thickBot="1" x14ac:dyDescent="0.3">
      <c r="B93" s="156"/>
      <c r="C93" s="157"/>
      <c r="D93" s="157"/>
      <c r="E93" s="158"/>
      <c r="F93" s="157"/>
      <c r="G93" s="157"/>
      <c r="H93" s="157"/>
      <c r="I93" s="157"/>
      <c r="J93" s="157"/>
      <c r="K93" s="157"/>
      <c r="L93" s="157"/>
      <c r="M93" s="157"/>
      <c r="N93" s="157"/>
      <c r="O93" s="157"/>
      <c r="P93" s="157"/>
      <c r="Q93" s="157"/>
      <c r="R93" s="157"/>
      <c r="S93" s="157"/>
      <c r="T93" s="127"/>
    </row>
  </sheetData>
  <sheetProtection insertRows="0"/>
  <mergeCells count="88">
    <mergeCell ref="C3:R3"/>
    <mergeCell ref="C4:R4"/>
    <mergeCell ref="C1:R1"/>
    <mergeCell ref="E90:F90"/>
    <mergeCell ref="J11:K11"/>
    <mergeCell ref="J12:K12"/>
    <mergeCell ref="J13:K13"/>
    <mergeCell ref="G14:Q14"/>
    <mergeCell ref="G15:Q15"/>
    <mergeCell ref="P11:Q11"/>
    <mergeCell ref="P12:Q12"/>
    <mergeCell ref="P13:Q13"/>
    <mergeCell ref="M11:N11"/>
    <mergeCell ref="M12:N12"/>
    <mergeCell ref="M13:N13"/>
    <mergeCell ref="E48:J48"/>
    <mergeCell ref="G90:S90"/>
    <mergeCell ref="G91:S91"/>
    <mergeCell ref="G92:S92"/>
    <mergeCell ref="C85:S85"/>
    <mergeCell ref="G86:S86"/>
    <mergeCell ref="G87:S87"/>
    <mergeCell ref="G88:S88"/>
    <mergeCell ref="G89:S89"/>
    <mergeCell ref="C86:D92"/>
    <mergeCell ref="E86:F86"/>
    <mergeCell ref="E87:F87"/>
    <mergeCell ref="E88:F88"/>
    <mergeCell ref="E89:F89"/>
    <mergeCell ref="E91:F91"/>
    <mergeCell ref="E92:F92"/>
    <mergeCell ref="L48:M48"/>
    <mergeCell ref="L35:M35"/>
    <mergeCell ref="L34:M34"/>
    <mergeCell ref="L44:M44"/>
    <mergeCell ref="L33:M33"/>
    <mergeCell ref="L41:M41"/>
    <mergeCell ref="L42:M42"/>
    <mergeCell ref="L43:M43"/>
    <mergeCell ref="L45:M45"/>
    <mergeCell ref="E38:J38"/>
    <mergeCell ref="I39:J39"/>
    <mergeCell ref="L22:M22"/>
    <mergeCell ref="L23:M23"/>
    <mergeCell ref="L24:M24"/>
    <mergeCell ref="L26:M26"/>
    <mergeCell ref="E27:J27"/>
    <mergeCell ref="L25:M25"/>
    <mergeCell ref="L31:M31"/>
    <mergeCell ref="L32:M32"/>
    <mergeCell ref="E49:E50"/>
    <mergeCell ref="F49:F50"/>
    <mergeCell ref="G49:G50"/>
    <mergeCell ref="C19:C81"/>
    <mergeCell ref="E19:J19"/>
    <mergeCell ref="H20:I20"/>
    <mergeCell ref="E21:J21"/>
    <mergeCell ref="E28:J28"/>
    <mergeCell ref="H29:I29"/>
    <mergeCell ref="E30:J30"/>
    <mergeCell ref="E40:J40"/>
    <mergeCell ref="E75:F75"/>
    <mergeCell ref="E76:F76"/>
    <mergeCell ref="E77:F77"/>
    <mergeCell ref="E78:F78"/>
    <mergeCell ref="G73:J73"/>
    <mergeCell ref="H49:J50"/>
    <mergeCell ref="L56:M56"/>
    <mergeCell ref="O73:R73"/>
    <mergeCell ref="L54:M54"/>
    <mergeCell ref="L50:M50"/>
    <mergeCell ref="L52:M52"/>
    <mergeCell ref="L65:M65"/>
    <mergeCell ref="L53:M53"/>
    <mergeCell ref="L62:M62"/>
    <mergeCell ref="L63:M63"/>
    <mergeCell ref="L64:M64"/>
    <mergeCell ref="L66:M66"/>
    <mergeCell ref="L70:M70"/>
    <mergeCell ref="L49:M49"/>
    <mergeCell ref="L51:M51"/>
    <mergeCell ref="L55:M55"/>
    <mergeCell ref="K73:N73"/>
    <mergeCell ref="E59:J59"/>
    <mergeCell ref="H60:I60"/>
    <mergeCell ref="E61:J61"/>
    <mergeCell ref="E79:F79"/>
    <mergeCell ref="E73:F74"/>
  </mergeCells>
  <conditionalFormatting sqref="G14">
    <cfRule type="expression" dxfId="4" priority="1">
      <formula>G13="SI SE REPORTA"</formula>
    </cfRule>
  </conditionalFormatting>
  <conditionalFormatting sqref="H12">
    <cfRule type="notContainsBlanks" dxfId="3" priority="5">
      <formula>LEN(TRIM(H12))&gt;0</formula>
    </cfRule>
  </conditionalFormatting>
  <conditionalFormatting sqref="J12">
    <cfRule type="notContainsBlanks" dxfId="2" priority="4">
      <formula>LEN(TRIM(J12))&gt;0</formula>
    </cfRule>
  </conditionalFormatting>
  <conditionalFormatting sqref="M12">
    <cfRule type="notContainsBlanks" dxfId="1" priority="3">
      <formula>LEN(TRIM(M12))&gt;0</formula>
    </cfRule>
  </conditionalFormatting>
  <conditionalFormatting sqref="P12">
    <cfRule type="notContainsBlanks" dxfId="0" priority="2">
      <formula>LEN(TRIM(P12))&gt;0</formula>
    </cfRule>
  </conditionalFormatting>
  <dataValidations count="4">
    <dataValidation allowBlank="1" showInputMessage="1" showErrorMessage="1" sqref="F46:J47 F36:J37 G67:J68 F67:F69 F71:J72 F80:S80 F27:I27 J52:J54 F57:J58 F25:J25 F34:I34 J32:J34 F44:I44 J42:J44 F55:J55 F65:I65 J63:J65 K75:N79 G75:J75" xr:uid="{A93DB195-80A0-460D-880F-99689D3C9431}"/>
    <dataValidation type="whole" operator="greaterThanOrEqual" allowBlank="1" showErrorMessage="1" errorTitle="ERROR" error="Escriba un número igual o mayor que 0" promptTitle="ERROR" prompt="Escriba un número igual o mayor que 0" sqref="F23:I24 F32:I33 F42:I43 F52:I54 F63:I64" xr:uid="{EAE8A76A-81E7-4E8A-ACDF-1503C2030851}">
      <formula1>0</formula1>
    </dataValidation>
    <dataValidation type="list" allowBlank="1" showInputMessage="1" showErrorMessage="1" sqref="L12 G12 I12 O12" xr:uid="{95841DCD-1F42-4E65-A2AD-145B8DF0B70B}">
      <formula1>"SI APLICA, NO APLICA"</formula1>
    </dataValidation>
    <dataValidation type="list" allowBlank="1" showInputMessage="1" showErrorMessage="1" sqref="G13 I13 L13 O13" xr:uid="{F474DFF0-B499-4BEF-A476-F9A8013CE2B6}">
      <formula1>"NO SE REPORTA, SI SE REPORTA"</formula1>
    </dataValidation>
  </dataValidations>
  <hyperlinks>
    <hyperlink ref="C9" location="'ANEXO 3'!A1" display="VOLVER AL INDICE" xr:uid="{CF513A4F-DB96-4DFF-AD99-97C38F495D3A}"/>
  </hyperlinks>
  <pageMargins left="0.25" right="0.25" top="0.75" bottom="0.75" header="0.3" footer="0.3"/>
  <pageSetup paperSize="178" orientation="landscape" horizontalDpi="1200" verticalDpi="1200" r:id="rId1"/>
  <ignoredErrors>
    <ignoredError sqref="G75:R78 E75:F79 F67:R70 F52:R56 E7:R11 G63:R63 G64:R64 G65:J65 G66:R66 L65:R65 E14:R50 E12:H12 J12:R12 E13:H13 J13:R13 G80:R80 G79:J79 L79:R7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Tiempos_HM</vt:lpstr>
      <vt:lpstr>Tiempos_REPORTE</vt:lpstr>
      <vt:lpstr>acumula</vt:lpstr>
      <vt:lpstr>Tiempos_HM!Área_de_impresión</vt:lpstr>
      <vt:lpstr>cobertura</vt:lpstr>
      <vt:lpstr>Desagregaci</vt:lpstr>
      <vt:lpstr>enfoque</vt:lpstr>
      <vt:lpstr>fuente</vt:lpstr>
      <vt:lpstr>orienta</vt:lpstr>
      <vt:lpstr>periodicidad</vt:lpstr>
      <vt:lpstr>tipo</vt:lpstr>
      <vt:lpstr>tipounidad</vt:lpstr>
      <vt:lpstr>Tiempos_HM!Títulos_a_imprimir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Eliana Marcela Machado Hernandez</cp:lastModifiedBy>
  <cp:revision/>
  <dcterms:created xsi:type="dcterms:W3CDTF">2012-04-13T14:28:11Z</dcterms:created>
  <dcterms:modified xsi:type="dcterms:W3CDTF">2026-06-04T20:16:29Z</dcterms:modified>
  <cp:category/>
  <cp:contentStatus/>
</cp:coreProperties>
</file>